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95" activeTab="6"/>
  </bookViews>
  <sheets>
    <sheet name="Программа" sheetId="2" r:id="rId1"/>
    <sheet name="Подпр.УКА УКГО" sheetId="8" r:id="rId2"/>
    <sheet name="Подпрогр._ЦКС" sheetId="3" r:id="rId3"/>
    <sheet name="Подпр._ЦБС" sheetId="4" r:id="rId4"/>
    <sheet name="Попдрог.Музей" sheetId="5" r:id="rId5"/>
    <sheet name="Подпрогр._ДМШ" sheetId="6" r:id="rId6"/>
    <sheet name="Безопасн" sheetId="7" r:id="rId7"/>
  </sheets>
  <calcPr calcId="162913"/>
</workbook>
</file>

<file path=xl/calcChain.xml><?xml version="1.0" encoding="utf-8"?>
<calcChain xmlns="http://schemas.openxmlformats.org/spreadsheetml/2006/main">
  <c r="G213" i="3" l="1"/>
  <c r="G182" i="3"/>
  <c r="G285" i="3"/>
  <c r="G236" i="3"/>
  <c r="G284" i="3"/>
  <c r="D234" i="3"/>
  <c r="G209" i="3" l="1"/>
  <c r="G278" i="3" l="1"/>
  <c r="G279" i="3"/>
  <c r="G208" i="3"/>
  <c r="D232" i="3"/>
  <c r="G283" i="3"/>
  <c r="G288" i="3"/>
  <c r="G282" i="3"/>
  <c r="G289" i="3"/>
  <c r="D289" i="3" s="1"/>
  <c r="G217" i="3"/>
  <c r="G264" i="3"/>
  <c r="D264" i="3" s="1"/>
  <c r="D263" i="3"/>
  <c r="D262" i="3"/>
  <c r="G290" i="3" l="1"/>
  <c r="G50" i="7"/>
  <c r="G102" i="7"/>
  <c r="G101" i="7"/>
  <c r="G48" i="7"/>
  <c r="G47" i="7"/>
  <c r="G46" i="7"/>
  <c r="D39" i="7"/>
  <c r="D38" i="7"/>
  <c r="G10" i="7"/>
  <c r="D6" i="7"/>
  <c r="G46" i="6" l="1"/>
  <c r="G4" i="3" l="1"/>
  <c r="G56" i="3"/>
  <c r="D56" i="3" s="1"/>
  <c r="G57" i="3"/>
  <c r="G95" i="3"/>
  <c r="D95" i="3" s="1"/>
  <c r="D84" i="3"/>
  <c r="G3" i="6"/>
  <c r="G52" i="6"/>
  <c r="D52" i="6" s="1"/>
  <c r="D39" i="6"/>
  <c r="G51" i="6"/>
  <c r="D51" i="6" s="1"/>
  <c r="D50" i="5"/>
  <c r="G50" i="5"/>
  <c r="G3" i="5"/>
  <c r="F88" i="4"/>
  <c r="F2" i="4"/>
  <c r="D2" i="4"/>
  <c r="D96" i="4"/>
  <c r="F97" i="4"/>
  <c r="F96" i="4"/>
  <c r="G92" i="4"/>
  <c r="F92" i="4"/>
  <c r="E92" i="4"/>
  <c r="D91" i="4"/>
  <c r="D92" i="4" s="1"/>
  <c r="D97" i="4" s="1"/>
  <c r="G3" i="4"/>
  <c r="D55" i="4"/>
  <c r="G55" i="4"/>
  <c r="D38" i="6"/>
  <c r="D37" i="5"/>
  <c r="D42" i="3"/>
  <c r="D42" i="4"/>
  <c r="D19" i="4"/>
  <c r="G3" i="8"/>
  <c r="D50" i="8"/>
  <c r="G50" i="8"/>
  <c r="D37" i="8" l="1"/>
  <c r="D212" i="3"/>
  <c r="G168" i="3"/>
  <c r="G166" i="3"/>
  <c r="G149" i="3"/>
  <c r="D148" i="3"/>
  <c r="D147" i="3"/>
  <c r="G173" i="3"/>
  <c r="G172" i="3"/>
  <c r="G174" i="3"/>
  <c r="G143" i="3"/>
  <c r="D143" i="3"/>
  <c r="D142" i="3"/>
  <c r="G197" i="3"/>
  <c r="D196" i="3"/>
  <c r="D197" i="3" s="1"/>
  <c r="G141" i="3"/>
  <c r="G214" i="3" l="1"/>
  <c r="G177" i="3"/>
  <c r="G178" i="3"/>
  <c r="G306" i="3" s="1"/>
  <c r="D156" i="3"/>
  <c r="G157" i="3"/>
  <c r="G154" i="3"/>
  <c r="D153" i="3"/>
  <c r="G122" i="3"/>
  <c r="G115" i="3"/>
  <c r="G65" i="4" l="1"/>
  <c r="G73" i="5" l="1"/>
  <c r="G61" i="5"/>
  <c r="G55" i="5"/>
  <c r="G162" i="7" l="1"/>
  <c r="G152" i="7"/>
  <c r="D10" i="7"/>
  <c r="D9" i="7"/>
  <c r="G132" i="7"/>
  <c r="F101" i="7"/>
  <c r="F107" i="7" s="1"/>
  <c r="G107" i="7"/>
  <c r="G9" i="7"/>
  <c r="G31" i="7"/>
  <c r="D31" i="7" s="1"/>
  <c r="E101" i="7"/>
  <c r="E107" i="7" s="1"/>
  <c r="E79" i="5"/>
  <c r="E77" i="5"/>
  <c r="E2" i="5" s="1"/>
  <c r="D78" i="5"/>
  <c r="G74" i="5" l="1"/>
  <c r="D74" i="5" s="1"/>
  <c r="G72" i="5"/>
  <c r="G67" i="5"/>
  <c r="G68" i="5" s="1"/>
  <c r="G66" i="5"/>
  <c r="D66" i="5" s="1"/>
  <c r="G62" i="5"/>
  <c r="G60" i="5"/>
  <c r="G56" i="5"/>
  <c r="G54" i="5"/>
  <c r="D54" i="5" s="1"/>
  <c r="G96" i="4"/>
  <c r="E90" i="4"/>
  <c r="E95" i="4"/>
  <c r="E88" i="4" s="1"/>
  <c r="G52" i="4"/>
  <c r="D312" i="3"/>
  <c r="G94" i="3"/>
  <c r="G54" i="3"/>
  <c r="G51" i="3"/>
  <c r="G48" i="8"/>
  <c r="G47" i="8"/>
  <c r="G296" i="3"/>
  <c r="G255" i="3"/>
  <c r="G251" i="3"/>
  <c r="G248" i="3"/>
  <c r="D248" i="3" s="1"/>
  <c r="G242" i="3"/>
  <c r="G239" i="3"/>
  <c r="G227" i="3"/>
  <c r="D227" i="3" s="1"/>
  <c r="G224" i="3"/>
  <c r="D224" i="3" s="1"/>
  <c r="G193" i="3"/>
  <c r="G191" i="3"/>
  <c r="G188" i="3"/>
  <c r="G185" i="3"/>
  <c r="G195" i="3"/>
  <c r="G133" i="3"/>
  <c r="G130" i="3"/>
  <c r="G120" i="3"/>
  <c r="G101" i="3"/>
  <c r="G139" i="3" l="1"/>
  <c r="G171" i="3"/>
  <c r="G175" i="3" s="1"/>
  <c r="D138" i="3"/>
  <c r="G167" i="3"/>
  <c r="G169" i="3" s="1"/>
  <c r="G45" i="6" l="1"/>
  <c r="G44" i="6"/>
  <c r="G50" i="6"/>
  <c r="G44" i="5"/>
  <c r="G43" i="5"/>
  <c r="G45" i="5"/>
  <c r="G50" i="4"/>
  <c r="G49" i="4"/>
  <c r="G47" i="4"/>
  <c r="G90" i="3"/>
  <c r="G89" i="3"/>
  <c r="G49" i="3"/>
  <c r="G47" i="3"/>
  <c r="G53" i="3"/>
  <c r="G50" i="3"/>
  <c r="G43" i="8"/>
  <c r="G42" i="8"/>
  <c r="G46" i="8" l="1"/>
  <c r="D12" i="8" l="1"/>
  <c r="D12" i="6"/>
  <c r="D37" i="4"/>
  <c r="D8" i="4"/>
  <c r="F163" i="7" l="1"/>
  <c r="E163" i="7"/>
  <c r="D162" i="7"/>
  <c r="G161" i="7"/>
  <c r="D161" i="7" s="1"/>
  <c r="D160" i="7"/>
  <c r="D159" i="7"/>
  <c r="D158" i="7"/>
  <c r="F155" i="7"/>
  <c r="E155" i="7"/>
  <c r="F154" i="7"/>
  <c r="F164" i="7" s="1"/>
  <c r="E154" i="7"/>
  <c r="E164" i="7" s="1"/>
  <c r="F153" i="7"/>
  <c r="E153" i="7"/>
  <c r="D152" i="7"/>
  <c r="G151" i="7"/>
  <c r="F141" i="7"/>
  <c r="E141" i="7"/>
  <c r="G140" i="7"/>
  <c r="G139" i="7"/>
  <c r="D138" i="7"/>
  <c r="D137" i="7"/>
  <c r="D139" i="7" s="1"/>
  <c r="D136" i="7"/>
  <c r="D135" i="7"/>
  <c r="F133" i="7"/>
  <c r="E133" i="7"/>
  <c r="D132" i="7"/>
  <c r="G131" i="7"/>
  <c r="D130" i="7"/>
  <c r="D128" i="7"/>
  <c r="D126" i="7"/>
  <c r="D125" i="7"/>
  <c r="D124" i="7"/>
  <c r="D123" i="7"/>
  <c r="D121" i="7"/>
  <c r="D120" i="7"/>
  <c r="D119" i="7"/>
  <c r="F114" i="7"/>
  <c r="E114" i="7"/>
  <c r="E113" i="7"/>
  <c r="E103" i="7"/>
  <c r="D100" i="7"/>
  <c r="D99" i="7"/>
  <c r="D98" i="7"/>
  <c r="D97" i="7"/>
  <c r="F89" i="7"/>
  <c r="E89" i="7"/>
  <c r="G88" i="7"/>
  <c r="G89" i="7" s="1"/>
  <c r="D87" i="7"/>
  <c r="D85" i="7"/>
  <c r="F81" i="7"/>
  <c r="F92" i="7" s="1"/>
  <c r="E81" i="7"/>
  <c r="E92" i="7" s="1"/>
  <c r="F80" i="7"/>
  <c r="F91" i="7" s="1"/>
  <c r="E80" i="7"/>
  <c r="E91" i="7" s="1"/>
  <c r="F79" i="7"/>
  <c r="F90" i="7" s="1"/>
  <c r="E79" i="7"/>
  <c r="E90" i="7" s="1"/>
  <c r="F78" i="7"/>
  <c r="E78" i="7"/>
  <c r="G77" i="7"/>
  <c r="G81" i="7" s="1"/>
  <c r="G92" i="7" s="1"/>
  <c r="G76" i="7"/>
  <c r="G80" i="7" s="1"/>
  <c r="G91" i="7" s="1"/>
  <c r="G75" i="7"/>
  <c r="D74" i="7"/>
  <c r="D73" i="7"/>
  <c r="D71" i="7"/>
  <c r="D75" i="7" s="1"/>
  <c r="D70" i="7"/>
  <c r="D69" i="7"/>
  <c r="F66" i="7"/>
  <c r="E66" i="7"/>
  <c r="G65" i="7"/>
  <c r="G66" i="7" s="1"/>
  <c r="D64" i="7"/>
  <c r="D65" i="7" s="1"/>
  <c r="D66" i="7" s="1"/>
  <c r="F62" i="7"/>
  <c r="E62" i="7"/>
  <c r="G61" i="7"/>
  <c r="G62" i="7" s="1"/>
  <c r="D60" i="7"/>
  <c r="D59" i="7"/>
  <c r="D57" i="7"/>
  <c r="F51" i="7"/>
  <c r="E51" i="7"/>
  <c r="F48" i="7"/>
  <c r="E48" i="7"/>
  <c r="G51" i="7"/>
  <c r="G45" i="7"/>
  <c r="D42" i="7"/>
  <c r="D47" i="7" s="1"/>
  <c r="D51" i="7" s="1"/>
  <c r="D40" i="7"/>
  <c r="D37" i="7"/>
  <c r="D36" i="7"/>
  <c r="D35" i="7"/>
  <c r="F32" i="7"/>
  <c r="F52" i="7" s="1"/>
  <c r="E32" i="7"/>
  <c r="E52" i="7" s="1"/>
  <c r="G28" i="7"/>
  <c r="G32" i="7" s="1"/>
  <c r="G52" i="7" s="1"/>
  <c r="E50" i="7"/>
  <c r="G27" i="7"/>
  <c r="F27" i="7"/>
  <c r="F30" i="7" s="1"/>
  <c r="F49" i="7" s="1"/>
  <c r="E27" i="7"/>
  <c r="D26" i="7"/>
  <c r="D24" i="7"/>
  <c r="D23" i="7"/>
  <c r="D21" i="7"/>
  <c r="D19" i="7"/>
  <c r="D28" i="7" s="1"/>
  <c r="D32" i="7" s="1"/>
  <c r="D52" i="7" s="1"/>
  <c r="D18" i="7"/>
  <c r="F16" i="7"/>
  <c r="E16" i="7"/>
  <c r="G15" i="7"/>
  <c r="D14" i="7"/>
  <c r="D13" i="7"/>
  <c r="F11" i="7"/>
  <c r="E11" i="7"/>
  <c r="D8" i="7"/>
  <c r="D5" i="7"/>
  <c r="G103" i="7" l="1"/>
  <c r="G108" i="7"/>
  <c r="G16" i="7"/>
  <c r="G30" i="7"/>
  <c r="D88" i="7"/>
  <c r="D89" i="7" s="1"/>
  <c r="D101" i="7"/>
  <c r="D107" i="7" s="1"/>
  <c r="G153" i="7"/>
  <c r="G141" i="7"/>
  <c r="D77" i="7"/>
  <c r="D81" i="7" s="1"/>
  <c r="D92" i="7" s="1"/>
  <c r="D102" i="7"/>
  <c r="G49" i="7"/>
  <c r="G53" i="7" s="1"/>
  <c r="D140" i="7"/>
  <c r="D155" i="7" s="1"/>
  <c r="D165" i="7" s="1"/>
  <c r="E29" i="7"/>
  <c r="D50" i="7"/>
  <c r="D76" i="7"/>
  <c r="D45" i="7"/>
  <c r="D48" i="7" s="1"/>
  <c r="F156" i="7"/>
  <c r="D61" i="7"/>
  <c r="D79" i="7" s="1"/>
  <c r="E156" i="7"/>
  <c r="F29" i="7"/>
  <c r="G155" i="7"/>
  <c r="G165" i="7" s="1"/>
  <c r="G163" i="7"/>
  <c r="D15" i="7"/>
  <c r="G113" i="7"/>
  <c r="D131" i="7"/>
  <c r="D133" i="7" s="1"/>
  <c r="G154" i="7"/>
  <c r="G164" i="7" s="1"/>
  <c r="D27" i="7"/>
  <c r="D163" i="7"/>
  <c r="G11" i="7"/>
  <c r="G79" i="7"/>
  <c r="G82" i="7" s="1"/>
  <c r="E93" i="7"/>
  <c r="D11" i="7"/>
  <c r="F93" i="7"/>
  <c r="F113" i="7"/>
  <c r="F115" i="7" s="1"/>
  <c r="F109" i="7"/>
  <c r="E115" i="7"/>
  <c r="F82" i="7"/>
  <c r="G29" i="7"/>
  <c r="F103" i="7"/>
  <c r="E165" i="7"/>
  <c r="E166" i="7" s="1"/>
  <c r="F50" i="7"/>
  <c r="F53" i="7" s="1"/>
  <c r="E109" i="7"/>
  <c r="G133" i="7"/>
  <c r="E30" i="7"/>
  <c r="D151" i="7"/>
  <c r="D153" i="7" s="1"/>
  <c r="F165" i="7"/>
  <c r="F166" i="7" s="1"/>
  <c r="G78" i="7"/>
  <c r="E82" i="7"/>
  <c r="D108" i="7" l="1"/>
  <c r="D114" i="7" s="1"/>
  <c r="D16" i="7"/>
  <c r="D30" i="7"/>
  <c r="D49" i="7" s="1"/>
  <c r="D53" i="7" s="1"/>
  <c r="D103" i="7"/>
  <c r="G166" i="7"/>
  <c r="D29" i="7"/>
  <c r="D78" i="7"/>
  <c r="G33" i="7"/>
  <c r="D141" i="7"/>
  <c r="G156" i="7"/>
  <c r="G90" i="7"/>
  <c r="G93" i="7" s="1"/>
  <c r="D80" i="7"/>
  <c r="D91" i="7" s="1"/>
  <c r="D62" i="7"/>
  <c r="G109" i="7"/>
  <c r="G114" i="7"/>
  <c r="G115" i="7" s="1"/>
  <c r="E49" i="7"/>
  <c r="E53" i="7" s="1"/>
  <c r="E2" i="7" s="1"/>
  <c r="E17" i="2" s="1"/>
  <c r="E33" i="7"/>
  <c r="D154" i="7"/>
  <c r="D113" i="7"/>
  <c r="D109" i="7"/>
  <c r="F2" i="7"/>
  <c r="F17" i="2" s="1"/>
  <c r="F33" i="7"/>
  <c r="D90" i="7"/>
  <c r="D115" i="7" l="1"/>
  <c r="D82" i="7"/>
  <c r="D93" i="7"/>
  <c r="G2" i="7"/>
  <c r="D2" i="7" s="1"/>
  <c r="D33" i="7"/>
  <c r="D156" i="7"/>
  <c r="D164" i="7"/>
  <c r="D166" i="7" s="1"/>
  <c r="G17" i="2" l="1"/>
  <c r="G93" i="3"/>
  <c r="D80" i="3"/>
  <c r="D79" i="3"/>
  <c r="G91" i="3"/>
  <c r="D65" i="3"/>
  <c r="D64" i="3"/>
  <c r="D73" i="3"/>
  <c r="D72" i="3"/>
  <c r="D33" i="3" l="1"/>
  <c r="D32" i="3"/>
  <c r="D31" i="3"/>
  <c r="G46" i="3"/>
  <c r="D288" i="3"/>
  <c r="G302" i="3"/>
  <c r="D282" i="3"/>
  <c r="D279" i="3"/>
  <c r="G294" i="3"/>
  <c r="G276" i="3"/>
  <c r="G274" i="3"/>
  <c r="D271" i="3"/>
  <c r="D274" i="3" s="1"/>
  <c r="G270" i="3"/>
  <c r="D267" i="3"/>
  <c r="D270" i="3" s="1"/>
  <c r="G266" i="3"/>
  <c r="D265" i="3"/>
  <c r="D266" i="3" s="1"/>
  <c r="G261" i="3"/>
  <c r="D258" i="3"/>
  <c r="D255" i="3"/>
  <c r="D254" i="3"/>
  <c r="D253" i="3"/>
  <c r="D252" i="3"/>
  <c r="D251" i="3"/>
  <c r="D250" i="3"/>
  <c r="D249" i="3"/>
  <c r="D247" i="3"/>
  <c r="D246" i="3"/>
  <c r="G245" i="3"/>
  <c r="D245" i="3" s="1"/>
  <c r="D244" i="3"/>
  <c r="D243" i="3"/>
  <c r="D242" i="3"/>
  <c r="D241" i="3"/>
  <c r="D240" i="3"/>
  <c r="D239" i="3"/>
  <c r="D238" i="3"/>
  <c r="D237" i="3"/>
  <c r="D236" i="3"/>
  <c r="D235" i="3"/>
  <c r="D233" i="3"/>
  <c r="D231" i="3"/>
  <c r="G230" i="3"/>
  <c r="D229" i="3"/>
  <c r="D228" i="3"/>
  <c r="D226" i="3"/>
  <c r="D225" i="3"/>
  <c r="D223" i="3"/>
  <c r="D217" i="3"/>
  <c r="D216" i="3"/>
  <c r="D209" i="3"/>
  <c r="D208" i="3"/>
  <c r="D206" i="3"/>
  <c r="G204" i="3"/>
  <c r="D202" i="3"/>
  <c r="D204" i="3" s="1"/>
  <c r="G201" i="3"/>
  <c r="D200" i="3"/>
  <c r="D195" i="3"/>
  <c r="D194" i="3"/>
  <c r="D193" i="3"/>
  <c r="D192" i="3"/>
  <c r="D191" i="3"/>
  <c r="D190" i="3"/>
  <c r="D189" i="3"/>
  <c r="D188" i="3"/>
  <c r="D187" i="3"/>
  <c r="D186" i="3"/>
  <c r="D184" i="3"/>
  <c r="D185" i="3" s="1"/>
  <c r="D174" i="3"/>
  <c r="D173" i="3"/>
  <c r="D172" i="3"/>
  <c r="D171" i="3"/>
  <c r="D168" i="3"/>
  <c r="D167" i="3"/>
  <c r="D166" i="3"/>
  <c r="G163" i="3"/>
  <c r="D162" i="3"/>
  <c r="D161" i="3"/>
  <c r="G160" i="3"/>
  <c r="D160" i="3" s="1"/>
  <c r="D158" i="3"/>
  <c r="D157" i="3"/>
  <c r="D155" i="3"/>
  <c r="D152" i="3"/>
  <c r="D154" i="3" s="1"/>
  <c r="D149" i="3"/>
  <c r="D146" i="3"/>
  <c r="D145" i="3"/>
  <c r="D144" i="3"/>
  <c r="D141" i="3"/>
  <c r="D140" i="3"/>
  <c r="D139" i="3"/>
  <c r="D137" i="3"/>
  <c r="D136" i="3"/>
  <c r="D135" i="3"/>
  <c r="D134" i="3"/>
  <c r="D133" i="3"/>
  <c r="D132" i="3"/>
  <c r="D131" i="3"/>
  <c r="D130" i="3"/>
  <c r="D129" i="3"/>
  <c r="G128" i="3"/>
  <c r="G125" i="3" s="1"/>
  <c r="D127" i="3"/>
  <c r="D126" i="3"/>
  <c r="G123" i="3"/>
  <c r="D123" i="3" s="1"/>
  <c r="D120" i="3"/>
  <c r="D119" i="3"/>
  <c r="D118" i="3"/>
  <c r="G114" i="3"/>
  <c r="G112" i="3"/>
  <c r="D112" i="3" s="1"/>
  <c r="D111" i="3"/>
  <c r="G110" i="3"/>
  <c r="D110" i="3" s="1"/>
  <c r="D109" i="3"/>
  <c r="G108" i="3"/>
  <c r="D105" i="3"/>
  <c r="D101" i="3"/>
  <c r="D100" i="3"/>
  <c r="G99" i="3"/>
  <c r="G96" i="3" s="1"/>
  <c r="D98" i="3"/>
  <c r="D97" i="3"/>
  <c r="D230" i="3" l="1"/>
  <c r="G221" i="3"/>
  <c r="D261" i="3"/>
  <c r="G256" i="3"/>
  <c r="D256" i="3" s="1"/>
  <c r="D201" i="3"/>
  <c r="G199" i="3"/>
  <c r="D199" i="3" s="1"/>
  <c r="D284" i="3"/>
  <c r="G301" i="3"/>
  <c r="D276" i="3"/>
  <c r="G293" i="3"/>
  <c r="D278" i="3"/>
  <c r="G295" i="3"/>
  <c r="D128" i="3"/>
  <c r="G150" i="3"/>
  <c r="D150" i="3" s="1"/>
  <c r="G102" i="3"/>
  <c r="D115" i="3"/>
  <c r="D296" i="3"/>
  <c r="D285" i="3"/>
  <c r="D302" i="3"/>
  <c r="D283" i="3"/>
  <c r="G286" i="3"/>
  <c r="D286" i="3" s="1"/>
  <c r="D277" i="3"/>
  <c r="G280" i="3"/>
  <c r="D280" i="3" s="1"/>
  <c r="G210" i="3"/>
  <c r="D210" i="3" s="1"/>
  <c r="D207" i="3"/>
  <c r="D165" i="3"/>
  <c r="D114" i="3"/>
  <c r="G116" i="3"/>
  <c r="D102" i="3"/>
  <c r="D108" i="3"/>
  <c r="D122" i="3"/>
  <c r="D214" i="3"/>
  <c r="D218" i="3"/>
  <c r="G218" i="3"/>
  <c r="G179" i="3"/>
  <c r="D179" i="3" s="1"/>
  <c r="D163" i="3"/>
  <c r="D96" i="3"/>
  <c r="D221" i="3"/>
  <c r="D213" i="3"/>
  <c r="D290" i="3"/>
  <c r="G300" i="3"/>
  <c r="D125" i="3"/>
  <c r="G307" i="3"/>
  <c r="D99" i="3"/>
  <c r="D178" i="3"/>
  <c r="G299" i="3"/>
  <c r="D175" i="3"/>
  <c r="D177" i="3"/>
  <c r="D182" i="3"/>
  <c r="D295" i="3" l="1"/>
  <c r="D293" i="3"/>
  <c r="D301" i="3"/>
  <c r="D299" i="3"/>
  <c r="D307" i="3"/>
  <c r="D306" i="3"/>
  <c r="D300" i="3"/>
  <c r="G303" i="3"/>
  <c r="D303" i="3" s="1"/>
  <c r="D294" i="3"/>
  <c r="G297" i="3"/>
  <c r="D297" i="3" s="1"/>
  <c r="D291" i="3"/>
  <c r="G180" i="3"/>
  <c r="D219" i="3"/>
  <c r="G308" i="3"/>
  <c r="G309" i="3" s="1"/>
  <c r="G15" i="2" s="1"/>
  <c r="D180" i="3"/>
  <c r="G310" i="3"/>
  <c r="D304" i="3"/>
  <c r="D169" i="3"/>
  <c r="G291" i="3"/>
  <c r="G124" i="3"/>
  <c r="D116" i="3"/>
  <c r="D124" i="3"/>
  <c r="D309" i="3"/>
  <c r="G219" i="3"/>
  <c r="D308" i="3" l="1"/>
  <c r="D310" i="3" s="1"/>
  <c r="G304" i="3"/>
  <c r="G82" i="4" l="1"/>
  <c r="G80" i="4"/>
  <c r="D79" i="4"/>
  <c r="D80" i="4" s="1"/>
  <c r="F95" i="4" l="1"/>
  <c r="G95" i="4"/>
  <c r="D65" i="5"/>
  <c r="D68" i="5" l="1"/>
  <c r="G63" i="6" l="1"/>
  <c r="G66" i="6" s="1"/>
  <c r="G62" i="6"/>
  <c r="D61" i="6"/>
  <c r="D62" i="6" s="1"/>
  <c r="G60" i="6"/>
  <c r="D59" i="6"/>
  <c r="D63" i="6" l="1"/>
  <c r="G53" i="6"/>
  <c r="D66" i="6"/>
  <c r="D65" i="6"/>
  <c r="D68" i="6" s="1"/>
  <c r="D60" i="6"/>
  <c r="G65" i="6"/>
  <c r="G68" i="6" s="1"/>
  <c r="G43" i="6" l="1"/>
  <c r="G41" i="5" l="1"/>
  <c r="D14" i="5"/>
  <c r="G46" i="4"/>
  <c r="D27" i="4"/>
  <c r="E96" i="4" l="1"/>
  <c r="D89" i="4"/>
  <c r="D53" i="5" l="1"/>
  <c r="G55" i="8" l="1"/>
  <c r="G54" i="8"/>
  <c r="E2" i="4" l="1"/>
  <c r="G88" i="4"/>
  <c r="D93" i="4"/>
  <c r="D34" i="3"/>
  <c r="E97" i="4" l="1"/>
  <c r="D95" i="4"/>
  <c r="G97" i="4"/>
  <c r="G72" i="4"/>
  <c r="G86" i="4" s="1"/>
  <c r="G92" i="3" l="1"/>
  <c r="D92" i="3" s="1"/>
  <c r="D94" i="3"/>
  <c r="D82" i="3"/>
  <c r="G88" i="3"/>
  <c r="D88" i="3" s="1"/>
  <c r="D61" i="3"/>
  <c r="G87" i="3"/>
  <c r="D87" i="3" s="1"/>
  <c r="D60" i="3"/>
  <c r="D77" i="3"/>
  <c r="D75" i="3"/>
  <c r="D74" i="3"/>
  <c r="G44" i="8" l="1"/>
  <c r="F3" i="6" l="1"/>
  <c r="G71" i="6"/>
  <c r="F71" i="6"/>
  <c r="D71" i="6"/>
  <c r="G69" i="6"/>
  <c r="F69" i="6"/>
  <c r="F2" i="6" l="1"/>
  <c r="D69" i="6"/>
  <c r="D76" i="3" l="1"/>
  <c r="D71" i="3"/>
  <c r="D67" i="3"/>
  <c r="D69" i="3"/>
  <c r="D18" i="3"/>
  <c r="D17" i="3"/>
  <c r="G71" i="4" l="1"/>
  <c r="D69" i="4"/>
  <c r="D71" i="4" s="1"/>
  <c r="G64" i="4"/>
  <c r="D64" i="4" s="1"/>
  <c r="D61" i="4"/>
  <c r="F3" i="4" l="1"/>
  <c r="G47" i="5" l="1"/>
  <c r="D34" i="5"/>
  <c r="G313" i="3" l="1"/>
  <c r="F313" i="3"/>
  <c r="E313" i="3"/>
  <c r="D313" i="3"/>
  <c r="G311" i="3"/>
  <c r="F311" i="3"/>
  <c r="E311" i="3"/>
  <c r="D93" i="3"/>
  <c r="D91" i="3"/>
  <c r="D90" i="3"/>
  <c r="D89" i="3"/>
  <c r="G86" i="3"/>
  <c r="D86" i="3" s="1"/>
  <c r="G85" i="3"/>
  <c r="D85" i="3" s="1"/>
  <c r="D83" i="3"/>
  <c r="D81" i="3"/>
  <c r="D78" i="3"/>
  <c r="D70" i="3"/>
  <c r="D68" i="3"/>
  <c r="D66" i="3"/>
  <c r="D63" i="3"/>
  <c r="D62" i="3"/>
  <c r="D59" i="3"/>
  <c r="D58" i="3"/>
  <c r="D57" i="3"/>
  <c r="G55" i="3"/>
  <c r="D55" i="3" s="1"/>
  <c r="D54" i="3"/>
  <c r="D53" i="3"/>
  <c r="G52" i="3"/>
  <c r="D52" i="3" s="1"/>
  <c r="D51" i="3"/>
  <c r="D50" i="3"/>
  <c r="D49" i="3"/>
  <c r="G48" i="3"/>
  <c r="D48" i="3" s="1"/>
  <c r="D47" i="3"/>
  <c r="D46" i="3"/>
  <c r="G45" i="3"/>
  <c r="D45" i="3" s="1"/>
  <c r="F45" i="3"/>
  <c r="G44" i="3"/>
  <c r="D44" i="3" s="1"/>
  <c r="G43" i="3"/>
  <c r="F43" i="3"/>
  <c r="D41" i="3"/>
  <c r="D40" i="3"/>
  <c r="D39" i="3"/>
  <c r="D38" i="3"/>
  <c r="D37" i="3"/>
  <c r="D36" i="3"/>
  <c r="D35" i="3"/>
  <c r="D30" i="3"/>
  <c r="D29" i="3"/>
  <c r="D28" i="3"/>
  <c r="D27" i="3"/>
  <c r="D26" i="3"/>
  <c r="D25" i="3"/>
  <c r="D24" i="3"/>
  <c r="D23" i="3"/>
  <c r="D22" i="3"/>
  <c r="D21" i="3"/>
  <c r="D20" i="3"/>
  <c r="D19" i="3"/>
  <c r="D16" i="3"/>
  <c r="D15" i="3"/>
  <c r="D14" i="3"/>
  <c r="D13" i="3"/>
  <c r="D12" i="3"/>
  <c r="D11" i="3"/>
  <c r="D10" i="3"/>
  <c r="D9" i="3"/>
  <c r="D8" i="3"/>
  <c r="D7" i="3"/>
  <c r="D6" i="3"/>
  <c r="D5" i="3"/>
  <c r="G3" i="3"/>
  <c r="F4" i="3"/>
  <c r="F3" i="3" s="1"/>
  <c r="E16" i="2" l="1"/>
  <c r="E18" i="2" s="1"/>
  <c r="E2" i="3"/>
  <c r="G2" i="3"/>
  <c r="F2" i="3"/>
  <c r="D4" i="3"/>
  <c r="D43" i="3"/>
  <c r="D311" i="3"/>
  <c r="D2" i="3" l="1"/>
  <c r="D3" i="3"/>
  <c r="G56" i="8" l="1"/>
  <c r="D53" i="8"/>
  <c r="D56" i="8" s="1"/>
  <c r="D17" i="8"/>
  <c r="D3" i="4" l="1"/>
  <c r="F79" i="5" l="1"/>
  <c r="G79" i="5"/>
  <c r="F77" i="5"/>
  <c r="F16" i="2" s="1"/>
  <c r="G77" i="5"/>
  <c r="D79" i="5"/>
  <c r="G16" i="2" l="1"/>
  <c r="D16" i="2" s="1"/>
  <c r="D77" i="5"/>
  <c r="D16" i="4" l="1"/>
  <c r="D28" i="8" l="1"/>
  <c r="D50" i="6" l="1"/>
  <c r="G49" i="6"/>
  <c r="D49" i="6" s="1"/>
  <c r="G48" i="6"/>
  <c r="D48" i="6" s="1"/>
  <c r="G47" i="6"/>
  <c r="F47" i="6"/>
  <c r="D46" i="6"/>
  <c r="D45" i="6"/>
  <c r="D44" i="6"/>
  <c r="D43" i="6"/>
  <c r="G42" i="6"/>
  <c r="F42" i="6"/>
  <c r="G41" i="6"/>
  <c r="D41" i="6" s="1"/>
  <c r="G40" i="6"/>
  <c r="F40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8" i="6"/>
  <c r="D7" i="6"/>
  <c r="D4" i="6"/>
  <c r="G2" i="6"/>
  <c r="D47" i="6" l="1"/>
  <c r="D42" i="6"/>
  <c r="D3" i="6"/>
  <c r="D40" i="6"/>
  <c r="D38" i="4" l="1"/>
  <c r="G54" i="4"/>
  <c r="D54" i="4" s="1"/>
  <c r="G53" i="4"/>
  <c r="D53" i="4" s="1"/>
  <c r="F52" i="4"/>
  <c r="G51" i="4"/>
  <c r="D51" i="4" s="1"/>
  <c r="D50" i="4"/>
  <c r="D49" i="4"/>
  <c r="G48" i="4"/>
  <c r="D48" i="4" s="1"/>
  <c r="D47" i="4"/>
  <c r="D46" i="4"/>
  <c r="G45" i="4"/>
  <c r="F45" i="4"/>
  <c r="G44" i="4"/>
  <c r="D44" i="4" s="1"/>
  <c r="G43" i="4"/>
  <c r="F43" i="4"/>
  <c r="D41" i="4"/>
  <c r="D40" i="4"/>
  <c r="D39" i="4"/>
  <c r="D36" i="4"/>
  <c r="D35" i="4"/>
  <c r="D34" i="4"/>
  <c r="D33" i="4"/>
  <c r="D32" i="4"/>
  <c r="D31" i="4"/>
  <c r="D30" i="4"/>
  <c r="D29" i="4"/>
  <c r="D28" i="4"/>
  <c r="D26" i="4"/>
  <c r="D25" i="4"/>
  <c r="D24" i="4"/>
  <c r="D23" i="4"/>
  <c r="D22" i="4"/>
  <c r="D21" i="4"/>
  <c r="D20" i="4"/>
  <c r="D18" i="4"/>
  <c r="D17" i="4"/>
  <c r="D15" i="4"/>
  <c r="D14" i="4"/>
  <c r="D13" i="4"/>
  <c r="D12" i="4"/>
  <c r="D11" i="4"/>
  <c r="D10" i="4"/>
  <c r="D9" i="4"/>
  <c r="D7" i="4"/>
  <c r="D6" i="4"/>
  <c r="D5" i="4"/>
  <c r="D4" i="4"/>
  <c r="D52" i="4" l="1"/>
  <c r="D43" i="4"/>
  <c r="D45" i="4"/>
  <c r="G49" i="5" l="1"/>
  <c r="D49" i="5" s="1"/>
  <c r="G48" i="5"/>
  <c r="D48" i="5" s="1"/>
  <c r="D47" i="5"/>
  <c r="G46" i="5"/>
  <c r="F46" i="5"/>
  <c r="D45" i="5"/>
  <c r="D44" i="5"/>
  <c r="D43" i="5"/>
  <c r="G42" i="5"/>
  <c r="D42" i="5" s="1"/>
  <c r="D41" i="5"/>
  <c r="G40" i="5"/>
  <c r="F40" i="5"/>
  <c r="G39" i="5"/>
  <c r="D39" i="5" s="1"/>
  <c r="G38" i="5"/>
  <c r="F38" i="5"/>
  <c r="D36" i="5"/>
  <c r="D35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7" i="5"/>
  <c r="D6" i="5"/>
  <c r="D5" i="5"/>
  <c r="D4" i="5"/>
  <c r="F3" i="5"/>
  <c r="F2" i="5" s="1"/>
  <c r="F3" i="8"/>
  <c r="D38" i="5" l="1"/>
  <c r="D3" i="5"/>
  <c r="D40" i="5"/>
  <c r="D46" i="5"/>
  <c r="G84" i="4" l="1"/>
  <c r="D84" i="4" s="1"/>
  <c r="G78" i="4"/>
  <c r="D76" i="4"/>
  <c r="D78" i="4" s="1"/>
  <c r="D72" i="4"/>
  <c r="D74" i="4" s="1"/>
  <c r="G67" i="4"/>
  <c r="G60" i="4"/>
  <c r="D58" i="4"/>
  <c r="D60" i="4" s="1"/>
  <c r="D65" i="4" l="1"/>
  <c r="D67" i="4" s="1"/>
  <c r="D82" i="4"/>
  <c r="G74" i="4"/>
  <c r="G87" i="4" l="1"/>
  <c r="D86" i="4"/>
  <c r="D87" i="4" l="1"/>
  <c r="G56" i="4"/>
  <c r="G2" i="4" l="1"/>
  <c r="G12" i="2"/>
  <c r="F40" i="8"/>
  <c r="F38" i="8"/>
  <c r="G40" i="8"/>
  <c r="G38" i="8"/>
  <c r="D38" i="8" s="1"/>
  <c r="G75" i="5" l="1"/>
  <c r="G76" i="5" s="1"/>
  <c r="D72" i="5"/>
  <c r="D71" i="5"/>
  <c r="D67" i="5"/>
  <c r="D60" i="5"/>
  <c r="D59" i="5"/>
  <c r="D56" i="5"/>
  <c r="D55" i="5"/>
  <c r="D62" i="5" l="1"/>
  <c r="D75" i="5"/>
  <c r="D61" i="5"/>
  <c r="D73" i="5"/>
  <c r="D76" i="5" l="1"/>
  <c r="D51" i="5" s="1"/>
  <c r="D56" i="4"/>
  <c r="G51" i="5" l="1"/>
  <c r="G57" i="8"/>
  <c r="D52" i="8"/>
  <c r="D54" i="8" s="1"/>
  <c r="G2" i="5" l="1"/>
  <c r="D2" i="5" s="1"/>
  <c r="G14" i="2"/>
  <c r="G51" i="8"/>
  <c r="G13" i="2" s="1"/>
  <c r="D13" i="2" s="1"/>
  <c r="D55" i="8"/>
  <c r="F90" i="4"/>
  <c r="G90" i="4"/>
  <c r="D57" i="8" l="1"/>
  <c r="D51" i="8" s="1"/>
  <c r="D88" i="4" l="1"/>
  <c r="D90" i="4"/>
  <c r="D2" i="6" l="1"/>
  <c r="D53" i="6"/>
  <c r="G2" i="8" l="1"/>
  <c r="D27" i="8"/>
  <c r="D48" i="8"/>
  <c r="D33" i="8"/>
  <c r="D32" i="8" l="1"/>
  <c r="D15" i="8" l="1"/>
  <c r="G49" i="8" l="1"/>
  <c r="G41" i="8"/>
  <c r="D44" i="8" l="1"/>
  <c r="D49" i="8"/>
  <c r="D47" i="8"/>
  <c r="G45" i="8"/>
  <c r="D45" i="8" s="1"/>
  <c r="D43" i="8"/>
  <c r="D42" i="8"/>
  <c r="D41" i="8"/>
  <c r="G39" i="8"/>
  <c r="D39" i="8" s="1"/>
  <c r="D36" i="8"/>
  <c r="D35" i="8"/>
  <c r="D34" i="8"/>
  <c r="D31" i="8"/>
  <c r="D30" i="8"/>
  <c r="D29" i="8"/>
  <c r="D26" i="8"/>
  <c r="D25" i="8"/>
  <c r="D24" i="8"/>
  <c r="D23" i="8"/>
  <c r="D22" i="8"/>
  <c r="D21" i="8"/>
  <c r="D20" i="8"/>
  <c r="D19" i="8"/>
  <c r="D18" i="8"/>
  <c r="D16" i="8"/>
  <c r="D14" i="8"/>
  <c r="D13" i="8"/>
  <c r="D11" i="8"/>
  <c r="D10" i="8"/>
  <c r="D9" i="8"/>
  <c r="D8" i="8"/>
  <c r="D7" i="8"/>
  <c r="D6" i="8"/>
  <c r="D5" i="8"/>
  <c r="D4" i="8"/>
  <c r="D3" i="8" l="1"/>
  <c r="D2" i="8" s="1"/>
  <c r="F2" i="8"/>
  <c r="D46" i="8"/>
  <c r="D40" i="8"/>
  <c r="F18" i="2" l="1"/>
  <c r="D15" i="2" l="1"/>
  <c r="D17" i="2" l="1"/>
  <c r="D14" i="2"/>
  <c r="G18" i="2" l="1"/>
  <c r="D12" i="2"/>
  <c r="D18" i="2" s="1"/>
</calcChain>
</file>

<file path=xl/sharedStrings.xml><?xml version="1.0" encoding="utf-8"?>
<sst xmlns="http://schemas.openxmlformats.org/spreadsheetml/2006/main" count="1045" uniqueCount="483">
  <si>
    <t>Планируемые объёмы финансирования (руб.)</t>
  </si>
  <si>
    <t>Бюджет городского округа</t>
  </si>
  <si>
    <t>Всего</t>
  </si>
  <si>
    <t>Наименование подпрограммы, структурного подразделения, основного мероприятия, мероприятий муниципальной программы</t>
  </si>
  <si>
    <t>Феде раль ный бюд жет</t>
  </si>
  <si>
    <t>Областной бюд жет</t>
  </si>
  <si>
    <t>1.</t>
  </si>
  <si>
    <t>1 кв.</t>
  </si>
  <si>
    <t>апр.</t>
  </si>
  <si>
    <t>Итого:</t>
  </si>
  <si>
    <t>2 кв.</t>
  </si>
  <si>
    <t>2.</t>
  </si>
  <si>
    <t>июнь</t>
  </si>
  <si>
    <t>3 кв.</t>
  </si>
  <si>
    <t>июль</t>
  </si>
  <si>
    <t>6.</t>
  </si>
  <si>
    <t>4 кв.</t>
  </si>
  <si>
    <t>окт.</t>
  </si>
  <si>
    <t>дек.</t>
  </si>
  <si>
    <t>март</t>
  </si>
  <si>
    <t>За год</t>
  </si>
  <si>
    <t>май</t>
  </si>
  <si>
    <t>авг.</t>
  </si>
  <si>
    <t>нояб.</t>
  </si>
  <si>
    <t>1. Создание условий д/повышен. кач.-ва предоставл. услуг</t>
  </si>
  <si>
    <t>1. Создание условий д/повышен.кач.-ва предоставл. услуг</t>
  </si>
  <si>
    <t>1. Создание условий д/повышен.кач-ва предоставл. услуг</t>
  </si>
  <si>
    <t>1. Создание условий для повышен.кач.-ва предоставл. услуг</t>
  </si>
  <si>
    <t>1. Создание условий для повышен. кач-ва предоставл. услуг</t>
  </si>
  <si>
    <t>1. Создание условий д/ повышен.кач.-ва предоставл. услуг</t>
  </si>
  <si>
    <t>Приобретение призов</t>
  </si>
  <si>
    <t>Канцелярские и хоз-е</t>
  </si>
  <si>
    <t>2.Сохранение и развитие творч. потенциала нации</t>
  </si>
  <si>
    <t>кв.</t>
  </si>
  <si>
    <t>ИТОГО:</t>
  </si>
  <si>
    <t>Транспортные услуги</t>
  </si>
  <si>
    <t xml:space="preserve">Приобретение призов </t>
  </si>
  <si>
    <t>За</t>
  </si>
  <si>
    <t>год</t>
  </si>
  <si>
    <t>Статья экономической класси       фикации</t>
  </si>
  <si>
    <t xml:space="preserve">№ </t>
  </si>
  <si>
    <t>Финансово-экономическое обоснование мероприятий муниципальной программы</t>
  </si>
  <si>
    <t>Финансово-экономическое обоснование (руб.)</t>
  </si>
  <si>
    <t>Создание условий для повышения качества предоставляемых услуг</t>
  </si>
  <si>
    <t>Сохранени и развитие творческого потенциала нации</t>
  </si>
  <si>
    <t>2.Сохранение и развитие                       творческого потенциала нации</t>
  </si>
  <si>
    <t>1. Создание условий для повышен.кач-ва предоставляемых услуг</t>
  </si>
  <si>
    <t>итого</t>
  </si>
  <si>
    <t>Новогодние мероприятия</t>
  </si>
  <si>
    <t xml:space="preserve">419 08 01 16230 30501 244 000 000 500 020 406 </t>
  </si>
  <si>
    <t>419 08 01 16230 30501 244 000000000 020 0</t>
  </si>
  <si>
    <t xml:space="preserve">1. Создание условий для повышен.кач-ва предоставл.-х услуг   </t>
  </si>
  <si>
    <t>ИТОГО</t>
  </si>
  <si>
    <t>2.Сохранен.и развит. творч.потенц.нации</t>
  </si>
  <si>
    <t>419 08 01 16230 30502 244 000000000 020 0</t>
  </si>
  <si>
    <t>Орг.взнос</t>
  </si>
  <si>
    <t xml:space="preserve">Орг.взнос </t>
  </si>
  <si>
    <t>Итого</t>
  </si>
  <si>
    <t>апр</t>
  </si>
  <si>
    <t>Итого за год по разделу 1</t>
  </si>
  <si>
    <t xml:space="preserve">Транспортные услуги </t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</si>
  <si>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>МКУК ЦБС</t>
    </r>
  </si>
  <si>
    <t>Увеличение стоимости основных средств</t>
  </si>
  <si>
    <t>дек</t>
  </si>
  <si>
    <t>419 08 01 16230 30501 244 000 020 0</t>
  </si>
  <si>
    <t>419 08 01 16230 340502 244 000000000 020 0</t>
  </si>
  <si>
    <t>1. Создание условий д/повышен.кач.-ва предоставл. Услуг</t>
  </si>
  <si>
    <t>419 08 01 16230 30502 244 000  020 0</t>
  </si>
  <si>
    <t>Содержание и обеспечение деятельности</t>
  </si>
  <si>
    <t>Фонд заработной платы</t>
  </si>
  <si>
    <t>Начисления на выплаты по оплате труда</t>
  </si>
  <si>
    <t>Прочие несоциальные выплаты персоналу</t>
  </si>
  <si>
    <t>Услуги связи</t>
  </si>
  <si>
    <t>Почтовые расходы</t>
  </si>
  <si>
    <t>Коммунальные услуги</t>
  </si>
  <si>
    <t>Потребление электроэнергии</t>
  </si>
  <si>
    <t xml:space="preserve">Холодное водоснабжение </t>
  </si>
  <si>
    <t>Работы, услуги по содержанию имущества</t>
  </si>
  <si>
    <t>Прочие работы и услуги</t>
  </si>
  <si>
    <t>Ключи к системе "Контур"</t>
  </si>
  <si>
    <t>Страхование</t>
  </si>
  <si>
    <t>Увеличение стоимости ГСМ</t>
  </si>
  <si>
    <t>Налоги, пошлины и сборы</t>
  </si>
  <si>
    <t>Земельный налог и налог на имущество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</si>
  <si>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УКА УКГО</t>
    </r>
  </si>
  <si>
    <t>Арендная плата</t>
  </si>
  <si>
    <t>Строительные материалы</t>
  </si>
  <si>
    <t>225.302</t>
  </si>
  <si>
    <t>225.301</t>
  </si>
  <si>
    <t>223.201</t>
  </si>
  <si>
    <t>223.202</t>
  </si>
  <si>
    <t>223.203</t>
  </si>
  <si>
    <t>Приобретение ГМС (ГСМ АИ-92, масло моторное, литол, антифриз)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</si>
  <si>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МКУК ЦбС</t>
    </r>
  </si>
  <si>
    <t xml:space="preserve">Оплата отопления и горячего водоснабжения </t>
  </si>
  <si>
    <t>223.204</t>
  </si>
  <si>
    <t>Техническое обслуживание копировальной и вычислительной техники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</si>
  <si>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МКУДО ДМШ</t>
    </r>
  </si>
  <si>
    <t>Арендная плата за пользование имущест (нежилое помеще библиот ж\д ст. Минка)</t>
  </si>
  <si>
    <t>2.2.</t>
  </si>
  <si>
    <t xml:space="preserve"> 1.Создание условий д/повышен.кач-ва предоставл. услуг</t>
  </si>
  <si>
    <t>3.1</t>
  </si>
  <si>
    <t>3.2</t>
  </si>
  <si>
    <t>4.1</t>
  </si>
  <si>
    <t>4.2</t>
  </si>
  <si>
    <t>5.1</t>
  </si>
  <si>
    <t>5.2</t>
  </si>
  <si>
    <t>Суточные, проезд, проживание при служебных командировках</t>
  </si>
  <si>
    <t xml:space="preserve">суточные при служебных командировках </t>
  </si>
  <si>
    <t xml:space="preserve">Техническое обслуживание копировальной и вычислительной техники </t>
  </si>
  <si>
    <t xml:space="preserve">суточные, проезд, проживание при служебных командировках </t>
  </si>
  <si>
    <t xml:space="preserve">Оплата за доставку и отвоз выставок </t>
  </si>
  <si>
    <t xml:space="preserve">Повременная плата междуг. Телеф. Соединений за пределами обл </t>
  </si>
  <si>
    <t xml:space="preserve">Абонентская плата за использование линии связи </t>
  </si>
  <si>
    <t xml:space="preserve">Предост. доступа к информационным система (к сети интернет) ООО Астра. </t>
  </si>
  <si>
    <t>Оплата за ежедн предрейсовый осмотр</t>
  </si>
  <si>
    <t>Услуги терминала на оплвту расход ТО</t>
  </si>
  <si>
    <t>Оплата транспортного налога</t>
  </si>
  <si>
    <t xml:space="preserve">Повременная плата местных телефонных соединений </t>
  </si>
  <si>
    <t>Оплата за содерж. и ремонт общ. имущ. многокв. дома ул.Ленина д.39</t>
  </si>
  <si>
    <t xml:space="preserve">Заправка картриджей: </t>
  </si>
  <si>
    <t xml:space="preserve">Повременная плата местных телефонных соединений, Повременная плата междуг. телеф.  Повременная плата междуг. Телеф. Соединений за пределами обл </t>
  </si>
  <si>
    <t>Пособия за первые три дня временной нетрудоспособности</t>
  </si>
  <si>
    <t xml:space="preserve">Повременная плата междуг. телеф. соединений по области &lt;100км.  </t>
  </si>
  <si>
    <t xml:space="preserve">Повременная плата междуг. телеф. Соединений по области &lt;600км. </t>
  </si>
  <si>
    <t xml:space="preserve">Обновлен контен-фильтра безопасности </t>
  </si>
  <si>
    <t xml:space="preserve">Оплата проезда к месту служебной командировки: </t>
  </si>
  <si>
    <t xml:space="preserve">Найм жилых помещений при служебных командировках: </t>
  </si>
  <si>
    <t xml:space="preserve">Семинары 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</si>
  <si>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УКА УКГО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</si>
  <si>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МКУДО ДМШ</t>
    </r>
  </si>
  <si>
    <t xml:space="preserve">Абонентск плата за использование линии связи </t>
  </si>
  <si>
    <t>Найм жилых помещений при служебн команд</t>
  </si>
  <si>
    <t xml:space="preserve">Курсы повышения квалификац, </t>
  </si>
  <si>
    <t>Сбор и вывоз ТКО</t>
  </si>
  <si>
    <t xml:space="preserve">Оплата отопления и горячего водоснабж </t>
  </si>
  <si>
    <t>Оплата периодического медицин осмотра</t>
  </si>
  <si>
    <t>2.Сохранение и развитие творческ потенциала нации</t>
  </si>
  <si>
    <t xml:space="preserve">Вывоз жидких бытовых отходов, ТКО </t>
  </si>
  <si>
    <t>Целевое назначение (раздел, подраздел, целевая статья, вид расходов согласно функцион классификат)</t>
  </si>
  <si>
    <t>226</t>
  </si>
  <si>
    <t>Оплата по договорам</t>
  </si>
  <si>
    <t xml:space="preserve">Канцелярские и хоз-е:       </t>
  </si>
  <si>
    <t>Транспортные услуги - дост.жюри г.Челябинск и обр.</t>
  </si>
  <si>
    <t>Оплата по договорам: членам жюри г.Челябинск</t>
  </si>
  <si>
    <t xml:space="preserve">Канцелярские и хоз-е      </t>
  </si>
  <si>
    <t xml:space="preserve">Срок проведения мероприятия                              </t>
  </si>
  <si>
    <t>Внебюджет. средства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</si>
  <si>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ИКМ</t>
    </r>
  </si>
  <si>
    <t>1. Создание условий д/повышения кач.-ва предоставл.услуг</t>
  </si>
  <si>
    <r>
      <rPr>
        <sz val="10"/>
        <rFont val="Times New Roman"/>
        <family val="1"/>
        <charset val="204"/>
      </rPr>
      <t xml:space="preserve">Акция </t>
    </r>
    <r>
      <rPr>
        <b/>
        <sz val="10"/>
        <rFont val="Times New Roman"/>
        <family val="1"/>
        <charset val="204"/>
      </rPr>
      <t>"Подари музею вещь"</t>
    </r>
    <r>
      <rPr>
        <sz val="10"/>
        <rFont val="Times New Roman"/>
        <family val="1"/>
        <charset val="204"/>
      </rPr>
      <t>(подведение итогов)</t>
    </r>
  </si>
  <si>
    <r>
      <t xml:space="preserve">Содержание и обеспечение деятельности </t>
    </r>
    <r>
      <rPr>
        <b/>
        <i/>
        <u/>
        <sz val="8"/>
        <rFont val="Times New Roman"/>
        <family val="1"/>
        <charset val="204"/>
      </rPr>
      <t>МКУК ИКМ</t>
    </r>
  </si>
  <si>
    <t xml:space="preserve">Мойка а\м. промывка двигателя </t>
  </si>
  <si>
    <t>Обновление программы "Антивирус Касперского"</t>
  </si>
  <si>
    <t>Обновление программы 1С</t>
  </si>
  <si>
    <t>Курсы повышения квалификации, обучение на КП</t>
  </si>
  <si>
    <t xml:space="preserve">Курсы повышения квалификации, обучение на КП: </t>
  </si>
  <si>
    <t>Найм жилых помещений при служебных командировках</t>
  </si>
  <si>
    <t>Оплата проезда к месту служебной командировки</t>
  </si>
  <si>
    <t>Сопровождение сайта учреждения</t>
  </si>
  <si>
    <t>Комплектование книжных фондов (платные)</t>
  </si>
  <si>
    <t>Сопровождение системы КАМИС 5</t>
  </si>
  <si>
    <t>Програмно-техническое и информационное сопровождение сайта учреждения</t>
  </si>
  <si>
    <t>Подписка на периодическое издание "Усть-Катавская неделя"</t>
  </si>
  <si>
    <t xml:space="preserve">Земельный налог </t>
  </si>
  <si>
    <t>Услуги по обращению с ТКО</t>
  </si>
  <si>
    <t xml:space="preserve">Вывоз жидких бытовых отходов, </t>
  </si>
  <si>
    <t>Муниципальное казённое учреждение культуры "Централизованная клубная система"</t>
  </si>
  <si>
    <t>Затратный метод (калькуляция)</t>
  </si>
  <si>
    <t>ИТОГО по МКУК ЦКС:</t>
  </si>
  <si>
    <t>Муниципальное казённое учреждение культуры "Историко-краеведческий музей"</t>
  </si>
  <si>
    <t>Техническое обслуживание комплекса технических средств охраны, систем, установок и средств пожарной автоматики</t>
  </si>
  <si>
    <t>Техническое обслуживание исправных и работоспособных установок аварийного освещения</t>
  </si>
  <si>
    <t>Ремонт и техническое обслуживание оборудования и систем противопожарной защиты (речевое оповещение)</t>
  </si>
  <si>
    <t>ИТОГО по МКУК ИКМ:</t>
  </si>
  <si>
    <t>Муниципальное казённое учреждение культуры "Централизованная библиотечная система"</t>
  </si>
  <si>
    <t>Центральная городская библиотека и филиал №6</t>
  </si>
  <si>
    <t>Локальная смета</t>
  </si>
  <si>
    <t>ИТОГО по МКУК ЦБС:</t>
  </si>
  <si>
    <t>ИТОГО ПО УЧРЕЖДЕНИЯМ КУЛЬТУРЫ:</t>
  </si>
  <si>
    <t>Муниципальное казённое учреждение дополнительного образования "Детская музыкальная школа"</t>
  </si>
  <si>
    <t>Ремонт и техническое обслуживание оборудования и систем противопожарной защиты, охранной сигнализации</t>
  </si>
  <si>
    <t>Техническое обслуживание и мониторинг объектов защиты с использованием ПАК "Стрелец-мониторинг"</t>
  </si>
  <si>
    <t>Ремонт и техническое обслуживание оборудования и систем противопожарной защиты (аварийное освещение)</t>
  </si>
  <si>
    <t>ИТОГО по МКУДО ДМШ:</t>
  </si>
  <si>
    <t>ВСЕГО по противопожарным мероприятиям:</t>
  </si>
  <si>
    <t>Дворец культуры им. Т.Я.Белоконева</t>
  </si>
  <si>
    <t>Гидравлическое испытание трубопроводов теплоснабжения на плотность и прочность, промывка системы отопления</t>
  </si>
  <si>
    <t>Городской дом культуры п.Паранино</t>
  </si>
  <si>
    <t>Здание по адресу МКР-3, 8-а</t>
  </si>
  <si>
    <t>Здание по адресу ул. Рабочая, 31</t>
  </si>
  <si>
    <t>ВСЕГО по энергосберегающим мероприятиям:</t>
  </si>
  <si>
    <t>225.303</t>
  </si>
  <si>
    <t>Техническое обслуживание системы видеонаблюдения</t>
  </si>
  <si>
    <t>Техническое обслуживание комплекса технических средств охраны (тревожная кнопка)</t>
  </si>
  <si>
    <t>Экстренный выезд наряда вневедомственной охраны (вызов тревожной кнопкой)</t>
  </si>
  <si>
    <t>Охрана объекта с помощью технических средств охраны (выход на пульт ОВО)</t>
  </si>
  <si>
    <t>Техническое обслуживание системы видеонаблюдения (2 здания)</t>
  </si>
  <si>
    <t>Экстренный выезд наряда вневедомственной охраны. Вызов тревожной кнопкой (2 здания)</t>
  </si>
  <si>
    <t>ВСЕГО по антитеррористическим мероприятиям:</t>
  </si>
  <si>
    <t>Техническое обслуживание АПС и СОУЭ 2 типа                                           (ГДК п.Паранино, ГДК п.Шубино, СДК с.Минка, СДК с.Тюбеляс, СДК д.Вергаза, Клуб п.Вязовая, ГДК им.Т.Я.Белоконева)</t>
  </si>
  <si>
    <t>6.1. ПРОТИВОПОЖАРНЫЕ МЕРОПРИЯТИЯ</t>
  </si>
  <si>
    <t>6.2. ЭНЕРГОСБЕРЕЖЕНИЕ</t>
  </si>
  <si>
    <t>6.3. РЕМОНТНЫЕ РАБОТЫ</t>
  </si>
  <si>
    <t>6.4. АНТИТЕРРОРИСТИЧЕСКАЯ БЕЗОПАСНОСТЬ</t>
  </si>
  <si>
    <t xml:space="preserve">Безопасность муниципальных учреждений культуры </t>
  </si>
  <si>
    <t>2.3</t>
  </si>
  <si>
    <t xml:space="preserve">Пособия за первые три дня временной нетрудоспособности </t>
  </si>
  <si>
    <t xml:space="preserve">налог на имущество, Земельный налог </t>
  </si>
  <si>
    <t xml:space="preserve">Заправка картриджей </t>
  </si>
  <si>
    <t>Обслуживание онлаин кассы</t>
  </si>
  <si>
    <t xml:space="preserve">Преобр оргтехники( компьютер)                                                      </t>
  </si>
  <si>
    <t>Ремонт автомобиля</t>
  </si>
  <si>
    <t>Обновление ключа безопасности на сайте</t>
  </si>
  <si>
    <t>Сопоставление рыночных цен</t>
  </si>
  <si>
    <t>Укрепление материально-технической базы</t>
  </si>
  <si>
    <t>Пособия за первые 3 дня времен. нетрудоспособн. за сч. средств работодателя</t>
  </si>
  <si>
    <t>ВСЕГО по мероприятиям на ремонт:</t>
  </si>
  <si>
    <t>Клуб Железнодорожников п.Вязовая</t>
  </si>
  <si>
    <t>Курсы повышения квалификации</t>
  </si>
  <si>
    <t>6.5. УКРЕПЛЕНИЕ МАТЕРИАЛЬНО-ТЕХНИЧЕСКОЙ БАЗЫ</t>
  </si>
  <si>
    <t>310</t>
  </si>
  <si>
    <t>Техническое обслуживание системы охранно-тревожной сгнализации</t>
  </si>
  <si>
    <t>Городская Детская библиотека (центр)</t>
  </si>
  <si>
    <t xml:space="preserve">Страхование а\м </t>
  </si>
  <si>
    <t>Подписка на периодитеские издания на 2 полугодия</t>
  </si>
  <si>
    <t>Обучение по первой доврачебной помощи</t>
  </si>
  <si>
    <t>Оказание услуг по выполнению програмно-технического сопровождения сайта</t>
  </si>
  <si>
    <t>Премьера спектакля Народного театра</t>
  </si>
  <si>
    <t>расходные материалы на инструменты</t>
  </si>
  <si>
    <t>Приобретение материалов для реквизита</t>
  </si>
  <si>
    <t>расходные материалы для реквизита</t>
  </si>
  <si>
    <t>3.3</t>
  </si>
  <si>
    <r>
      <t xml:space="preserve">Укрепление материально-технической базы  </t>
    </r>
    <r>
      <rPr>
        <b/>
        <u/>
        <sz val="8"/>
        <rFont val="Times New Roman"/>
        <family val="1"/>
        <charset val="204"/>
      </rPr>
      <t>МКУК ЦБС</t>
    </r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</si>
  <si>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</si>
  <si>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 xml:space="preserve">Модернизация библиотек в части комплектования книжных фондов </t>
  </si>
  <si>
    <t xml:space="preserve">Сопоставление рыночных цен </t>
  </si>
  <si>
    <t>Приобретение основных средств</t>
  </si>
  <si>
    <t>нояб</t>
  </si>
  <si>
    <t>2</t>
  </si>
  <si>
    <t>Мероприятия в сфере культуры</t>
  </si>
  <si>
    <t>в теч.года</t>
  </si>
  <si>
    <t xml:space="preserve">Генерация ключа ЭП </t>
  </si>
  <si>
    <t>Технической обслуживание и диагностикаа\м</t>
  </si>
  <si>
    <t>День знаний</t>
  </si>
  <si>
    <t>Конкурсно-игровые программы, в рамках акций "Библионочь" и Библиосумерки"</t>
  </si>
  <si>
    <t>ремонт картриджа</t>
  </si>
  <si>
    <t>Приобретение экспонатов</t>
  </si>
  <si>
    <t>Международная акция                                                         "Ночь в музее"</t>
  </si>
  <si>
    <t>_</t>
  </si>
  <si>
    <t>Строительный контроль (технический надзор) при выполнении работ по капитальному ремонту</t>
  </si>
  <si>
    <t>Замена фискального накопителя онлайн-кассы</t>
  </si>
  <si>
    <t>Комплектование книжного фонда библиотеки-филиала №6, согласно условиям создания модельной библиотеки</t>
  </si>
  <si>
    <t xml:space="preserve">Дератизация помещений </t>
  </si>
  <si>
    <t>реквизит и  декорации</t>
  </si>
  <si>
    <t>февраль</t>
  </si>
  <si>
    <t>Праздник самовара</t>
  </si>
  <si>
    <t>День Победы. Праздничные мероприятия, посвященные Дню ВОВ</t>
  </si>
  <si>
    <t>Дни села</t>
  </si>
  <si>
    <t>Приобретение костюмов</t>
  </si>
  <si>
    <t>2кв.</t>
  </si>
  <si>
    <t>Региональн.фест.традиц творчества  тюркских народов "Уралым"</t>
  </si>
  <si>
    <t>Награждение лучшей детской самодеятельности</t>
  </si>
  <si>
    <t xml:space="preserve">Праздничний концерт </t>
  </si>
  <si>
    <t>Орг. Взнос</t>
  </si>
  <si>
    <t>Областной фестиваль национальных культур "Соцветие Дружное Урала"</t>
  </si>
  <si>
    <t>Итого за год по разделу 2</t>
  </si>
  <si>
    <t>Интернет ПАО Ростелеком (Паранино)</t>
  </si>
  <si>
    <t xml:space="preserve">Услуги  связи ООО "Т2 Мобайл" (Шубино) </t>
  </si>
  <si>
    <t xml:space="preserve">Телематический услуги связи ПАО Ростелеком(с.Минка). </t>
  </si>
  <si>
    <t>Интернет ИС Телеком (с.Тюбеляс, Вязовая)</t>
  </si>
  <si>
    <t>Холодное водоснабжение Водоотведение</t>
  </si>
  <si>
    <t>Дератизация и дезинсекция помещений. Тариф 5000,00 х2</t>
  </si>
  <si>
    <t>Всероссийская акция "Бегущая книга"</t>
  </si>
  <si>
    <t>авг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</si>
  <si>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ИКМ</t>
    </r>
  </si>
  <si>
    <t>Холодное водоснабжение. Водоотведение</t>
  </si>
  <si>
    <t>Сельский дом культуры с. Минка</t>
  </si>
  <si>
    <t>Клуб Железнодрожников п. Вязовая</t>
  </si>
  <si>
    <r>
      <t>Техническое обслуживание СКУД</t>
    </r>
    <r>
      <rPr>
        <sz val="9"/>
        <rFont val="Times New Roman"/>
        <family val="1"/>
        <charset val="204"/>
      </rPr>
      <t xml:space="preserve"> (2 здания)</t>
    </r>
  </si>
  <si>
    <t>фонд заработной платы по должностному окладу в год с учктом компенсационных и стимулирующих выплат</t>
  </si>
  <si>
    <t>Ремонт ворот, кровли гаража</t>
  </si>
  <si>
    <t>Обучение по электробезопасности</t>
  </si>
  <si>
    <t>2.1</t>
  </si>
  <si>
    <r>
      <t xml:space="preserve">Содержание и обеспечение деятельности  </t>
    </r>
    <r>
      <rPr>
        <b/>
        <u/>
        <sz val="8"/>
        <rFont val="Times New Roman"/>
        <family val="1"/>
        <charset val="204"/>
      </rPr>
      <t>МКУК ЦКС</t>
    </r>
  </si>
  <si>
    <t>2.1.1.           Доп.ФК 000-0</t>
  </si>
  <si>
    <t xml:space="preserve">Теплоснабжение </t>
  </si>
  <si>
    <t>Сбор и вывоз тко</t>
  </si>
  <si>
    <t>Откачка ЖБО (п.Вязовая)</t>
  </si>
  <si>
    <t>Арендная плата за пользование имущ</t>
  </si>
  <si>
    <t xml:space="preserve">Дератизация </t>
  </si>
  <si>
    <t xml:space="preserve">Техническое обслуживание а\м </t>
  </si>
  <si>
    <t xml:space="preserve">Оплата проезда к месту командировки:                                                                                      </t>
  </si>
  <si>
    <t>Програмно-техническое сопровождение сайта</t>
  </si>
  <si>
    <t>Защита персональных данных сайта</t>
  </si>
  <si>
    <t>Обновление программы ПК РИК</t>
  </si>
  <si>
    <t>Оплата механику по договору</t>
  </si>
  <si>
    <t>Страхование пассажиров</t>
  </si>
  <si>
    <t>Приобретение ГМС</t>
  </si>
  <si>
    <t>Земельный налог Налог на имущество</t>
  </si>
  <si>
    <r>
      <t>Содержание и обеспечение деятельности</t>
    </r>
    <r>
      <rPr>
        <b/>
        <i/>
        <u/>
        <sz val="8"/>
        <rFont val="Times New Roman"/>
        <family val="1"/>
        <charset val="204"/>
      </rPr>
      <t>МКУК ЦКС</t>
    </r>
  </si>
  <si>
    <t>2.1.2  ДОП ФК  500-406</t>
  </si>
  <si>
    <t>Заработная плата</t>
  </si>
  <si>
    <t xml:space="preserve"> ФОТ * 30,2%</t>
  </si>
  <si>
    <t>Откачка ЖБО клуба п.Вязовая</t>
  </si>
  <si>
    <t>Очистка крыши от снега</t>
  </si>
  <si>
    <t>Заправка картриджей</t>
  </si>
  <si>
    <t>Замена фискального накопителя в регистраторе</t>
  </si>
  <si>
    <t>Прочие работы, услуги</t>
  </si>
  <si>
    <t>Преобретение принтеров для сельских ДК</t>
  </si>
  <si>
    <t>Содержание и  обеспечение  деятельности МКУК ЦКС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</si>
  <si>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ЦКС</t>
    </r>
  </si>
  <si>
    <t xml:space="preserve">Всероссийская акция "Ночь скусств" </t>
  </si>
  <si>
    <t>теплоснабжение</t>
  </si>
  <si>
    <t>Мойка автобуса</t>
  </si>
  <si>
    <t>Приобретение фото, видео оборудования</t>
  </si>
  <si>
    <t>Замена фискального накопителя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</si>
  <si>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МКУДО ДМШ</t>
    </r>
  </si>
  <si>
    <t>4.3</t>
  </si>
  <si>
    <t>5.3</t>
  </si>
  <si>
    <t>419 08 01 16230 30501 244 500 406</t>
  </si>
  <si>
    <t>Лицензия на исп. ПК "Касса"</t>
  </si>
  <si>
    <t xml:space="preserve">Холодное водоснабжение, водоотведение </t>
  </si>
  <si>
    <t>Ежедневный предрейсовый осмотр водителя</t>
  </si>
  <si>
    <t>Агентское вознаграждение</t>
  </si>
  <si>
    <t>Арендная плата за прокат фильмов</t>
  </si>
  <si>
    <t>Локальные сметы</t>
  </si>
  <si>
    <t xml:space="preserve">День пожилого человека </t>
  </si>
  <si>
    <t>Транспорьные услуги</t>
  </si>
  <si>
    <t>Костюмы</t>
  </si>
  <si>
    <t>419 08 01 16230 30502 244 000 020 0</t>
  </si>
  <si>
    <t>Приобретение оргтехники (принтер)</t>
  </si>
  <si>
    <t>Предост. доступа к информ система (к сети интернет)</t>
  </si>
  <si>
    <t xml:space="preserve">Найм жилых помещений при служебн.командировках: </t>
  </si>
  <si>
    <t>Семинары</t>
  </si>
  <si>
    <t>Обучение по охране труда</t>
  </si>
  <si>
    <t>В целом по подпрограмме "Обеспечение создания культурной среды в Усть-Катавском городском округе" на 2026г.</t>
  </si>
  <si>
    <t>"Поддержка и развитие культуры в Усть-Катавском городском округе" на 2026 год</t>
  </si>
  <si>
    <t>В целом по программе "Поддержка и развитие культуры в Усть-Катавском городском округе на 2026-2028 гг."</t>
  </si>
  <si>
    <t>Абонентская плата за местные телеф. Соединения</t>
  </si>
  <si>
    <t>Предоставление доступа к услуге "Виртуальная АТС" (Минка) 400,00 руб/мес.</t>
  </si>
  <si>
    <t>Предост. доступа к информационным система (к сети интернет) ООО Астра. Тариф 6000</t>
  </si>
  <si>
    <t>225.308</t>
  </si>
  <si>
    <t>Комплектование книжного фонда библиотеки-филиала ГДБ, согласно условиям создания модельной библиотеки</t>
  </si>
  <si>
    <t>Оплата за пересылку почтовой корреспонденции</t>
  </si>
  <si>
    <t>Абонентская плата за местн.телеф.соединения</t>
  </si>
  <si>
    <t>1. Создание условий д/повышен. кач.-ва предоставл. Услуг</t>
  </si>
  <si>
    <t>сент</t>
  </si>
  <si>
    <t>Фестиваль "Большая семья"</t>
  </si>
  <si>
    <t>Конкурсн.программа, посвящ.юбилею, ЦГБ,ф.№6</t>
  </si>
  <si>
    <t>Интеллектуальная игра "Игры разума"</t>
  </si>
  <si>
    <t xml:space="preserve">Творчесские мастер-классы </t>
  </si>
  <si>
    <t>Государственные календарные праздники в клубах МКУК ЦКС."</t>
  </si>
  <si>
    <t xml:space="preserve">Премьера спектакля кукольного театра </t>
  </si>
  <si>
    <t>"Праздник детства", в рамках дня защиты детей в клубах МКУК ЦКС</t>
  </si>
  <si>
    <t>Городской театральный конкурс                           "Со страниц учебников на сцену"</t>
  </si>
  <si>
    <t xml:space="preserve">Детские игровые программы </t>
  </si>
  <si>
    <t>Ночь кино</t>
  </si>
  <si>
    <t xml:space="preserve">Премьера спектакля театра "Апельсин" </t>
  </si>
  <si>
    <t>Областн.конкурс мастеров разговорн жанра "Балясина"</t>
  </si>
  <si>
    <t>День матери</t>
  </si>
  <si>
    <t>ноябрь</t>
  </si>
  <si>
    <t>Детский новогодний спектакль</t>
  </si>
  <si>
    <t>Фестиваль-конкурс  народной культуры "Этно-style"</t>
  </si>
  <si>
    <t>Областной фестиваль любительских театров кукол «Уральская кукляндия»</t>
  </si>
  <si>
    <t xml:space="preserve">Абонентская и повременнаяплата за использование линии связи </t>
  </si>
  <si>
    <t>Услуги терминала на оплату расходов ТО</t>
  </si>
  <si>
    <t>Оплата за семинары</t>
  </si>
  <si>
    <t>Услуги спецтехники по очистке площади ДК</t>
  </si>
  <si>
    <t>Программное обеспечение "Бокс-Офиском"</t>
  </si>
  <si>
    <t>Тех.поддержка прогр.обеспечения "Бокс-Офиском"</t>
  </si>
  <si>
    <t>Моика автоклуба</t>
  </si>
  <si>
    <t>Шиномонтаж автоклуба</t>
  </si>
  <si>
    <t>Тех. Обслуживание, диагностика кинопроектора</t>
  </si>
  <si>
    <t>Оплата за ежедн.предрейсовый осмотр медиком</t>
  </si>
  <si>
    <t>Оплата за ежедн.предрейсовый осмотр механиком</t>
  </si>
  <si>
    <t>Преобретение звуковой колонки для кинозала</t>
  </si>
  <si>
    <t>Преобретение дыммашина вертикального исполнения</t>
  </si>
  <si>
    <t>В целом по подпрограмме "Безопасность муниципальных учреждений культуры в Усть-Катавском городском округе" на 2026 г.</t>
  </si>
  <si>
    <t>В целом по Подпрограмме на 2026 год</t>
  </si>
  <si>
    <t>Городской дом культуры п. Паранино</t>
  </si>
  <si>
    <t>Замена АПС и СОУЭ в ГДК Паранино</t>
  </si>
  <si>
    <t>Приобретение знаков ПБ для филиалов №1, 2, 3, 4, 5, 8 (пластик, фотолюм.) - 30 шт.</t>
  </si>
  <si>
    <t>346</t>
  </si>
  <si>
    <t>Проверка внутреннего пожарного водопровода (2 раза в год)</t>
  </si>
  <si>
    <t>Филиал №2 (библиотека п.Вязовая)</t>
  </si>
  <si>
    <t>Перезарядка огнетушителей ОП-4 (2 шт.)</t>
  </si>
  <si>
    <t>Филиал № 3 (библиотека с. Минка)</t>
  </si>
  <si>
    <t>Перезарядка огнетушителей ОП-4 (1 шт.)</t>
  </si>
  <si>
    <t>Приобретение огнетушителей (10 шт.)</t>
  </si>
  <si>
    <t>Поверка узла учёта тепловой энергии</t>
  </si>
  <si>
    <t>Закупка приборов учёта расхода х/в и г/в в связи с окончанием срока очередной поверки (2 шт.)</t>
  </si>
  <si>
    <t>Установка приборов учёта расхода х/в и г/в</t>
  </si>
  <si>
    <t>Городская детская библиотека</t>
  </si>
  <si>
    <t>Закупка приборов учёта расхода г/в в связи с окончанием срока очередной поверки (1 шт.)</t>
  </si>
  <si>
    <t>Установка приборов учёта расхода г/в</t>
  </si>
  <si>
    <t>Проектно-сметная документация. Положительное заключение государственной экспертизы от 27.01.2023г. №74-1-1-2-003309-2023</t>
  </si>
  <si>
    <t>Постановление Правительства Российской Федерации от 21.06.2010г. №468 (2,14% от стоимости работ)</t>
  </si>
  <si>
    <t>Работы, не предусмотренные сметной документацией (утепление чердачного пространства по перекрытию; замена карнизов скатов кровли; устрйство козырька над запасным выходом и установка перил; пробивка проёма и установка окна для размещения газового оборудования)</t>
  </si>
  <si>
    <t>Благоустройство прилегающей территории и детской площадки</t>
  </si>
  <si>
    <t>Монтаж системы экстренного оповещения работников и посетителей об угрозе совершения террористического акта</t>
  </si>
  <si>
    <t>Монтаж системы видеонаблюдения (внутреннего)</t>
  </si>
  <si>
    <t>Монтаж системы охранной сигнализации</t>
  </si>
  <si>
    <t>Калькуляция</t>
  </si>
  <si>
    <t>Техническое обслуживание оборудования и систем противопожарной защиты (речевое оповещение)</t>
  </si>
  <si>
    <t>Техническое обслуживание системы охранно-тревожной сигнализации</t>
  </si>
  <si>
    <t>В целом по подпрограмме "Поддержка и развитие культурно-досуговой деятельности в Усть-Катавском городском округе" на 2026 г.</t>
  </si>
  <si>
    <t>В целом по подпрограмме "Совершенствование организации библиотечного обслуживания в Усть-Катавском городском округе" на 2026 г.</t>
  </si>
  <si>
    <t>В целом по подпрограмме "Поддержка и развитие музейного дела в Усть-Катавском городском округе" на 2026г.</t>
  </si>
  <si>
    <t>В целом по подпрограмме "Поддержка и развитие дополнительного образования в Усть-Катавском городском округе" на 2026г.</t>
  </si>
  <si>
    <t>Модернизация учреждений культурно-досугового типа в населённых пунктах с численностью до 500 тыс. чел. (путём капитального ремонта).                                                          Капитальный ремонт ГДК Паранино</t>
  </si>
  <si>
    <t>Венки для возложения (1шт*5000,00руб.)</t>
  </si>
  <si>
    <t>Представительские расходы:                                 букеты (20шт.*500,00руб.)</t>
  </si>
  <si>
    <t>Начисления на выплаты (35838803,13 (в т.ч. 266 - пособия за первые 3 дня врем.нетрудосп.(100000,00 руб.))*30,2%</t>
  </si>
  <si>
    <t>уборка площади ДК</t>
  </si>
  <si>
    <t>Аккарицидная обработка (6000,00 х2)</t>
  </si>
  <si>
    <t>Приобретение оргтехники (компьютер)</t>
  </si>
  <si>
    <t>Приобретение техники (компьютер)</t>
  </si>
  <si>
    <t>Проиобретение мебели (платные)</t>
  </si>
  <si>
    <t>Приобр мебели</t>
  </si>
  <si>
    <t>Начисления на выплаты по опл.труда (16430986,00+110000,00 (в т.ч. 266 - пособия за первые 3 дня врем.нетрудосп. (11000,00 руб.)) *30,2%</t>
  </si>
  <si>
    <t>Начисления на выплаты по опл.труда руководящ.работн. 1946185,00(в т.ч.266 -пособия за первые 3 дня врем.нетрудосп.(20000,00руб.))*30,2%</t>
  </si>
  <si>
    <t>Начисления на выплаты по опл.труда педагогич.работн.15564360,00(в т.ч. 266 - пособия за первые 3 дня врем.нетрудосп.(100000,00руб.))*30,2%</t>
  </si>
  <si>
    <t>Начисления на выплаты по опл.труда проч.персонала 6426180,00(в т.ч. 266 - пособия за первые 3 дня врем.нетрудосп. (20000,00 руб.))*30,2%</t>
  </si>
  <si>
    <t>Начисления на выплаты по опл.труда 4216330,00*30,2%</t>
  </si>
  <si>
    <t>225</t>
  </si>
  <si>
    <t>начисления на выплаты по оплате труда (22510986,00+171000,00(в т.ч. 266 - пособия за первые 3 дня врем.нетрудосп.(171000,00 руб.))*30,2%)</t>
  </si>
  <si>
    <t>Достижение индикатива (основные работники по среднесписочной численности) 54055,51 руб. * 55,25 (ед.)*12 мес. = 35838803,13 (за вычетом пособия за первые 3 дня врем.нетрудосп.100000,00 руб. (266))</t>
  </si>
  <si>
    <t>Достижение индикатива 54055,51 руб. * 25,5 (ед., штатн.числ.)*12 мес. = 16540986,00 руб. (за вычетом пособия за первые 3 дня врем.нетрудосп. (11000,00 руб.) (266))</t>
  </si>
  <si>
    <t>Достижение индикатива 54055,51 руб. * 6,5 (ед., штатн.числ.)*12 мес. = 4216329,78 руб (за вычетом пособия за первые 3 дня врем.нетрудосп. (25000,00 руб.) (266))</t>
  </si>
  <si>
    <t>Фонд заработной платы по должностному окладу в год педагогических работников. Достижение индикатива 51881,20 руб. * 25 (ед., штатн.числ.)*12 мес. = 15564360,00 руб (за вычетом пособия за первые 3 дня врем. нетрудосп. (100000,00руб.) (266))</t>
  </si>
  <si>
    <t>222</t>
  </si>
  <si>
    <t>Праздник народного творчества</t>
  </si>
  <si>
    <t>Областной конкурс "Поет земля уральская"</t>
  </si>
  <si>
    <t>Областной конкурс "Театральная весна"</t>
  </si>
  <si>
    <t>419 08 01 16230 30501 244 000 0</t>
  </si>
  <si>
    <t xml:space="preserve">Абонентская плата за использование линии связи  </t>
  </si>
  <si>
    <t>Увеличение стоимости материальных запасов</t>
  </si>
  <si>
    <t xml:space="preserve">Расходные материалы </t>
  </si>
  <si>
    <t>340</t>
  </si>
  <si>
    <r>
      <t xml:space="preserve">Областной фестивальэстр. оркестров                                                            </t>
    </r>
    <r>
      <rPr>
        <b/>
        <sz val="8"/>
        <rFont val="Times New Roman"/>
        <family val="1"/>
        <charset val="204"/>
      </rPr>
      <t xml:space="preserve"> "Песни юности нашей"</t>
    </r>
  </si>
  <si>
    <r>
      <t xml:space="preserve">Областной фестиваль детской песни </t>
    </r>
    <r>
      <rPr>
        <b/>
        <sz val="8"/>
        <rFont val="Times New Roman"/>
        <family val="1"/>
        <charset val="204"/>
      </rPr>
      <t>"Звонкие блестки Южного Урала"</t>
    </r>
  </si>
  <si>
    <r>
      <t xml:space="preserve">Международный фестиваль-конкурс национальной, народной песни </t>
    </r>
    <r>
      <rPr>
        <b/>
        <sz val="8"/>
        <rFont val="Times New Roman"/>
        <family val="1"/>
        <charset val="204"/>
      </rPr>
      <t>«Пою моё Отечество»</t>
    </r>
  </si>
  <si>
    <t>Всероссийский Бажовский                                                           фестиваль народного творчества</t>
  </si>
  <si>
    <r>
      <t xml:space="preserve">Городская церемония награждения </t>
    </r>
    <r>
      <rPr>
        <b/>
        <sz val="8"/>
        <rFont val="Times New Roman"/>
        <family val="1"/>
        <charset val="204"/>
      </rPr>
      <t>"Блеск поколения"</t>
    </r>
  </si>
  <si>
    <r>
      <t xml:space="preserve">Мероприятия в рамках празднования                                                         </t>
    </r>
    <r>
      <rPr>
        <b/>
        <sz val="8"/>
        <rFont val="Times New Roman"/>
        <family val="1"/>
        <charset val="204"/>
      </rPr>
      <t>Дня города</t>
    </r>
  </si>
  <si>
    <r>
      <t xml:space="preserve">Областной видеоконкурс </t>
    </r>
    <r>
      <rPr>
        <b/>
        <sz val="8"/>
        <rFont val="Times New Roman"/>
        <family val="1"/>
        <charset val="204"/>
      </rPr>
      <t>"Новогодний фейерверк"</t>
    </r>
  </si>
  <si>
    <t>материальные запасы</t>
  </si>
  <si>
    <t>340.504</t>
  </si>
  <si>
    <t>Материальные запасы</t>
  </si>
  <si>
    <t>Страхование автобуса, пассажиров</t>
  </si>
  <si>
    <t>Обеспечение развития и укрепления материально-технической базы домов культуры в населенных пунктах с числом жителей до 50 тыс.чел. Приобретение основных средств для ГДК п.Паранино и ГДК им. Т.Я. Белоконева</t>
  </si>
  <si>
    <t>Приобретение основных средств для ГДК п.Паранино и ГДК им. Т.Я. Белоконева</t>
  </si>
  <si>
    <t>Государственная поддержка лучших сельских учреждений культуры, находящихся на территории сельских поселений (Закупка товаров, работ и услуг для обеспечения нужд библиотеки-филиала №4 п.жд.ст. Минка)</t>
  </si>
  <si>
    <t xml:space="preserve">Приобретение мебели и оргтехники </t>
  </si>
  <si>
    <r>
      <t xml:space="preserve">Создание условий для повышения качества пред.услуг  </t>
    </r>
    <r>
      <rPr>
        <b/>
        <u/>
        <sz val="8"/>
        <rFont val="Times New Roman"/>
        <family val="1"/>
        <charset val="204"/>
      </rPr>
      <t>МКУК ИКМ</t>
    </r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</si>
  <si>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«Семья». Приобретение основных средств МКУК ИКМ.</t>
  </si>
  <si>
    <r>
      <t xml:space="preserve">Городской конкурс пианистов                                </t>
    </r>
    <r>
      <rPr>
        <b/>
        <sz val="8"/>
        <rFont val="Times New Roman"/>
        <family val="1"/>
        <charset val="204"/>
      </rPr>
      <t>"Шаг в будущее"</t>
    </r>
  </si>
  <si>
    <r>
      <t xml:space="preserve">Городской конкурс исполнителей на народных инструментах, посвящённый памяти  Заслуженного работника культуры </t>
    </r>
    <r>
      <rPr>
        <b/>
        <sz val="8"/>
        <rFont val="Times New Roman"/>
        <family val="1"/>
        <charset val="204"/>
      </rPr>
      <t>им.Ю.В.Черепанова</t>
    </r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</si>
  <si>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 xml:space="preserve">МКУДО ДМШ      </t>
    </r>
    <r>
      <rPr>
        <b/>
        <sz val="8"/>
        <rFont val="Times New Roman"/>
        <family val="1"/>
        <charset val="204"/>
      </rPr>
      <t xml:space="preserve">                                                   </t>
    </r>
  </si>
  <si>
    <t>Фонд заработной платы по должностному окладу в год руководящих работников с учетом компенсационными и стимулирующими выплатами.1757382,00. (за вычетом пособия за первые 3 дня врем.нетрудосп. (20000,00 руб.) (266))</t>
  </si>
  <si>
    <t>Фонд заработной платы по должностному окладу в год прочего персонала с учетом компенсационными и стимулирующими выплатами.5858125,00. (за вычетом пособия за первые 3 дня врем.нетрудосп. (20000,00 руб.) (266))</t>
  </si>
  <si>
    <t>Тематические мастер-классы "Народная игрушка"</t>
  </si>
  <si>
    <t>Приобретение материальных запасов</t>
  </si>
  <si>
    <t>Тех. обслуживание исправных и работоспособных установок системы АПС (ЦГБ и ф.№6, ДБ, ф.№1, ф.№2, ф.№5, ф.№8)</t>
  </si>
  <si>
    <r>
      <rPr>
        <b/>
        <sz val="12"/>
        <rFont val="Times New Roman"/>
        <family val="1"/>
        <charset val="204"/>
      </rPr>
      <t xml:space="preserve">ПРИЛОЖЕНИЕ 12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23.10.2025г.  № 1440                                                                                   (в редакции постановления администрации Усть-Катавского городского округа от  20.01.2026г.  № 30)                                                                                            </t>
    </r>
  </si>
  <si>
    <t>Всеросс.фестивальдетских любительских театров кукол "Первые шаги"</t>
  </si>
  <si>
    <t>Транспортные услуги г.Миасс</t>
  </si>
  <si>
    <t>419 08 01 16230 30501 244 020 0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</si>
  <si>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</si>
  <si>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</si>
  <si>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t>Прочие платежи</t>
  </si>
  <si>
    <t>Приобретение оргтехники</t>
  </si>
  <si>
    <t>Областной конкурс Лучшая библиотека года (Детская библиотека-филиал №6)</t>
  </si>
  <si>
    <t>Оплата неустойки в виде пени</t>
  </si>
  <si>
    <t>несвоевременная оплата электроэнергии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</si>
  <si>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МКУК ЦБС</t>
    </r>
  </si>
  <si>
    <t>Курсы повышения квалификации по противопожарной безопасности</t>
  </si>
  <si>
    <t>Разработка ПСД на установку системы "Протон"</t>
  </si>
  <si>
    <t>Приобретение системы "Протон"</t>
  </si>
  <si>
    <t>Областной телевизионный конкурс "Марафон талантов" (финал)</t>
  </si>
  <si>
    <r>
      <t>Конкурс хареографии и эстрадного танца</t>
    </r>
    <r>
      <rPr>
        <b/>
        <sz val="8"/>
        <rFont val="Times New Roman"/>
        <family val="1"/>
        <charset val="204"/>
      </rPr>
      <t>"Детство"</t>
    </r>
  </si>
  <si>
    <t>Елка для самодеятельности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</si>
</sst>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_₽"/>
    <numFmt numFmtId="165" formatCode="0.000"/>
    <numFmt numFmtId="166" formatCode="0;[Red]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CC00CC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5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36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5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i/>
      <sz val="9"/>
      <color rgb="FFFF0000"/>
      <name val="Times New Roman"/>
      <family val="1"/>
      <charset val="204"/>
    </font>
    <font>
      <sz val="5.5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2033">
    <xf numFmtId="0" fontId="0" fillId="0" borderId="0" xfId="0"/>
    <xf numFmtId="0" fontId="5" fillId="0" borderId="0" xfId="0" applyFont="1"/>
    <xf numFmtId="4" fontId="2" fillId="0" borderId="15" xfId="0" applyNumberFormat="1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2" fontId="2" fillId="0" borderId="23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3" fillId="3" borderId="19" xfId="0" applyFont="1" applyFill="1" applyBorder="1" applyAlignment="1">
      <alignment horizontal="center" vertical="top"/>
    </xf>
    <xf numFmtId="4" fontId="3" fillId="3" borderId="2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4" fontId="3" fillId="3" borderId="2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3" fillId="4" borderId="19" xfId="0" applyFont="1" applyFill="1" applyBorder="1" applyAlignment="1">
      <alignment horizontal="center" vertical="top"/>
    </xf>
    <xf numFmtId="0" fontId="3" fillId="4" borderId="15" xfId="0" applyFont="1" applyFill="1" applyBorder="1" applyAlignment="1">
      <alignment horizontal="center" vertical="top"/>
    </xf>
    <xf numFmtId="2" fontId="3" fillId="3" borderId="2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49" fontId="2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12" fillId="0" borderId="0" xfId="0" applyFont="1"/>
    <xf numFmtId="0" fontId="10" fillId="0" borderId="0" xfId="0" applyFont="1"/>
    <xf numFmtId="0" fontId="2" fillId="0" borderId="4" xfId="0" applyFont="1" applyBorder="1"/>
    <xf numFmtId="4" fontId="3" fillId="0" borderId="2" xfId="0" applyNumberFormat="1" applyFont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textRotation="90" wrapText="1"/>
    </xf>
    <xf numFmtId="0" fontId="2" fillId="2" borderId="10" xfId="0" applyFont="1" applyFill="1" applyBorder="1" applyAlignment="1">
      <alignment horizontal="center"/>
    </xf>
    <xf numFmtId="4" fontId="2" fillId="2" borderId="4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4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50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6" borderId="43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" fontId="3" fillId="6" borderId="56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7" borderId="29" xfId="0" applyFont="1" applyFill="1" applyBorder="1"/>
    <xf numFmtId="0" fontId="2" fillId="7" borderId="29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3" fillId="3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2" fontId="3" fillId="3" borderId="37" xfId="0" applyNumberFormat="1" applyFont="1" applyFill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10" borderId="32" xfId="0" applyNumberFormat="1" applyFont="1" applyFill="1" applyBorder="1" applyAlignment="1">
      <alignment horizontal="center" vertical="center" wrapText="1"/>
    </xf>
    <xf numFmtId="4" fontId="2" fillId="10" borderId="29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4" fontId="2" fillId="10" borderId="41" xfId="0" applyNumberFormat="1" applyFont="1" applyFill="1" applyBorder="1" applyAlignment="1">
      <alignment horizontal="center" vertical="center" wrapText="1"/>
    </xf>
    <xf numFmtId="4" fontId="2" fillId="10" borderId="50" xfId="0" applyNumberFormat="1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 applyProtection="1">
      <alignment vertical="top" wrapText="1"/>
      <protection locked="0"/>
    </xf>
    <xf numFmtId="0" fontId="2" fillId="10" borderId="4" xfId="0" applyFont="1" applyFill="1" applyBorder="1" applyAlignment="1" applyProtection="1">
      <alignment vertical="top" wrapText="1"/>
      <protection locked="0"/>
    </xf>
    <xf numFmtId="0" fontId="2" fillId="10" borderId="33" xfId="0" applyFont="1" applyFill="1" applyBorder="1" applyAlignment="1" applyProtection="1">
      <alignment vertical="top" wrapText="1"/>
      <protection locked="0"/>
    </xf>
    <xf numFmtId="0" fontId="3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top" wrapText="1"/>
      <protection locked="0"/>
    </xf>
    <xf numFmtId="0" fontId="2" fillId="6" borderId="37" xfId="0" applyFont="1" applyFill="1" applyBorder="1" applyAlignment="1" applyProtection="1">
      <alignment vertical="top" wrapText="1"/>
      <protection locked="0"/>
    </xf>
    <xf numFmtId="0" fontId="3" fillId="6" borderId="40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>
      <alignment horizontal="center"/>
    </xf>
    <xf numFmtId="0" fontId="4" fillId="8" borderId="51" xfId="0" applyFont="1" applyFill="1" applyBorder="1" applyAlignment="1">
      <alignment wrapText="1"/>
    </xf>
    <xf numFmtId="4" fontId="2" fillId="6" borderId="41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 applyProtection="1">
      <alignment vertical="top" wrapText="1"/>
      <protection locked="0"/>
    </xf>
    <xf numFmtId="0" fontId="3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/>
    <xf numFmtId="4" fontId="2" fillId="6" borderId="57" xfId="0" applyNumberFormat="1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 applyProtection="1">
      <alignment vertical="top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 applyProtection="1">
      <alignment vertical="top" wrapText="1"/>
      <protection locked="0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top"/>
    </xf>
    <xf numFmtId="16" fontId="3" fillId="5" borderId="33" xfId="0" applyNumberFormat="1" applyFont="1" applyFill="1" applyBorder="1" applyAlignment="1">
      <alignment horizontal="center" vertical="center"/>
    </xf>
    <xf numFmtId="2" fontId="3" fillId="7" borderId="57" xfId="0" applyNumberFormat="1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/>
    <xf numFmtId="0" fontId="2" fillId="7" borderId="4" xfId="0" applyFont="1" applyFill="1" applyBorder="1" applyAlignment="1">
      <alignment wrapText="1"/>
    </xf>
    <xf numFmtId="0" fontId="12" fillId="3" borderId="29" xfId="0" applyFont="1" applyFill="1" applyBorder="1"/>
    <xf numFmtId="0" fontId="12" fillId="3" borderId="4" xfId="0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/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2" fillId="10" borderId="29" xfId="0" applyFont="1" applyFill="1" applyBorder="1"/>
    <xf numFmtId="0" fontId="12" fillId="10" borderId="33" xfId="0" applyFont="1" applyFill="1" applyBorder="1"/>
    <xf numFmtId="4" fontId="2" fillId="10" borderId="57" xfId="0" applyNumberFormat="1" applyFont="1" applyFill="1" applyBorder="1" applyAlignment="1">
      <alignment horizontal="center" vertical="center" wrapText="1"/>
    </xf>
    <xf numFmtId="4" fontId="3" fillId="10" borderId="34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" fontId="3" fillId="10" borderId="58" xfId="0" applyNumberFormat="1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8" borderId="47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vertical="top" wrapText="1"/>
      <protection locked="0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10" borderId="40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  <xf numFmtId="0" fontId="2" fillId="0" borderId="19" xfId="0" applyFont="1" applyBorder="1"/>
    <xf numFmtId="0" fontId="24" fillId="0" borderId="0" xfId="0" applyFont="1"/>
    <xf numFmtId="0" fontId="11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8" fillId="7" borderId="29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12" fillId="3" borderId="4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2" fontId="3" fillId="3" borderId="20" xfId="0" applyNumberFormat="1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" fontId="2" fillId="10" borderId="33" xfId="0" applyNumberFormat="1" applyFont="1" applyFill="1" applyBorder="1" applyAlignment="1">
      <alignment horizontal="center" vertical="center" wrapText="1"/>
    </xf>
    <xf numFmtId="4" fontId="2" fillId="10" borderId="3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8" fillId="3" borderId="46" xfId="0" applyFont="1" applyFill="1" applyBorder="1" applyAlignment="1">
      <alignment horizontal="right"/>
    </xf>
    <xf numFmtId="0" fontId="28" fillId="3" borderId="10" xfId="0" applyFont="1" applyFill="1" applyBorder="1" applyAlignment="1">
      <alignment horizontal="right"/>
    </xf>
    <xf numFmtId="0" fontId="11" fillId="6" borderId="30" xfId="0" applyFont="1" applyFill="1" applyBorder="1"/>
    <xf numFmtId="4" fontId="2" fillId="6" borderId="32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/>
    <xf numFmtId="0" fontId="11" fillId="6" borderId="35" xfId="0" applyFont="1" applyFill="1" applyBorder="1"/>
    <xf numFmtId="0" fontId="2" fillId="6" borderId="35" xfId="0" applyFont="1" applyFill="1" applyBorder="1" applyAlignment="1">
      <alignment horizontal="center"/>
    </xf>
    <xf numFmtId="0" fontId="12" fillId="10" borderId="10" xfId="0" applyFont="1" applyFill="1" applyBorder="1"/>
    <xf numFmtId="0" fontId="2" fillId="10" borderId="10" xfId="0" applyFont="1" applyFill="1" applyBorder="1" applyAlignment="1">
      <alignment horizontal="center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0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/>
    </xf>
    <xf numFmtId="0" fontId="30" fillId="3" borderId="15" xfId="0" applyFont="1" applyFill="1" applyBorder="1" applyAlignment="1">
      <alignment horizontal="right"/>
    </xf>
    <xf numFmtId="0" fontId="30" fillId="3" borderId="65" xfId="0" applyFont="1" applyFill="1" applyBorder="1" applyAlignment="1">
      <alignment horizontal="right"/>
    </xf>
    <xf numFmtId="4" fontId="3" fillId="3" borderId="56" xfId="0" applyNumberFormat="1" applyFont="1" applyFill="1" applyBorder="1" applyAlignment="1">
      <alignment horizontal="center" vertical="center" wrapText="1"/>
    </xf>
    <xf numFmtId="0" fontId="12" fillId="10" borderId="30" xfId="0" applyFont="1" applyFill="1" applyBorder="1"/>
    <xf numFmtId="0" fontId="12" fillId="10" borderId="35" xfId="0" applyFont="1" applyFill="1" applyBorder="1"/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12" fillId="3" borderId="10" xfId="0" applyFont="1" applyFill="1" applyBorder="1"/>
    <xf numFmtId="0" fontId="3" fillId="3" borderId="49" xfId="0" applyFont="1" applyFill="1" applyBorder="1" applyAlignment="1">
      <alignment vertical="center" wrapText="1"/>
    </xf>
    <xf numFmtId="0" fontId="30" fillId="3" borderId="39" xfId="0" applyFont="1" applyFill="1" applyBorder="1" applyAlignment="1">
      <alignment horizontal="right"/>
    </xf>
    <xf numFmtId="0" fontId="30" fillId="3" borderId="5" xfId="0" applyFont="1" applyFill="1" applyBorder="1" applyAlignment="1">
      <alignment horizontal="right"/>
    </xf>
    <xf numFmtId="0" fontId="12" fillId="3" borderId="18" xfId="0" applyFont="1" applyFill="1" applyBorder="1"/>
    <xf numFmtId="0" fontId="12" fillId="3" borderId="19" xfId="0" applyFont="1" applyFill="1" applyBorder="1"/>
    <xf numFmtId="0" fontId="30" fillId="3" borderId="67" xfId="0" applyFont="1" applyFill="1" applyBorder="1" applyAlignment="1">
      <alignment horizontal="right"/>
    </xf>
    <xf numFmtId="0" fontId="12" fillId="6" borderId="29" xfId="0" applyFont="1" applyFill="1" applyBorder="1"/>
    <xf numFmtId="0" fontId="3" fillId="6" borderId="19" xfId="0" applyFont="1" applyFill="1" applyBorder="1" applyAlignment="1">
      <alignment horizontal="center"/>
    </xf>
    <xf numFmtId="4" fontId="3" fillId="6" borderId="1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12" fillId="6" borderId="4" xfId="0" applyFont="1" applyFill="1" applyBorder="1"/>
    <xf numFmtId="0" fontId="3" fillId="6" borderId="0" xfId="0" applyFont="1" applyFill="1" applyBorder="1" applyAlignment="1">
      <alignment vertical="center" wrapText="1"/>
    </xf>
    <xf numFmtId="0" fontId="31" fillId="6" borderId="10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12" fillId="6" borderId="10" xfId="0" applyFont="1" applyFill="1" applyBorder="1"/>
    <xf numFmtId="0" fontId="17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vertical="center" wrapText="1"/>
    </xf>
    <xf numFmtId="0" fontId="30" fillId="8" borderId="46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 vertical="center"/>
    </xf>
    <xf numFmtId="2" fontId="3" fillId="5" borderId="2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2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3" fillId="0" borderId="15" xfId="0" applyNumberFormat="1" applyFont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top" wrapText="1"/>
    </xf>
    <xf numFmtId="4" fontId="3" fillId="3" borderId="22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5" xfId="0" applyNumberFormat="1" applyFont="1" applyFill="1" applyBorder="1" applyAlignment="1">
      <alignment horizontal="center" vertical="top"/>
    </xf>
    <xf numFmtId="4" fontId="3" fillId="4" borderId="19" xfId="0" applyNumberFormat="1" applyFont="1" applyFill="1" applyBorder="1" applyAlignment="1">
      <alignment horizontal="center" vertical="top"/>
    </xf>
    <xf numFmtId="4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2" fontId="3" fillId="0" borderId="2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3" borderId="23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2" fontId="3" fillId="4" borderId="23" xfId="0" applyNumberFormat="1" applyFont="1" applyFill="1" applyBorder="1" applyAlignment="1">
      <alignment horizontal="center" vertical="top"/>
    </xf>
    <xf numFmtId="2" fontId="3" fillId="4" borderId="2" xfId="0" applyNumberFormat="1" applyFont="1" applyFill="1" applyBorder="1" applyAlignment="1">
      <alignment horizontal="center" vertical="top"/>
    </xf>
    <xf numFmtId="2" fontId="3" fillId="4" borderId="18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right" vertical="top" wrapText="1"/>
    </xf>
    <xf numFmtId="2" fontId="3" fillId="4" borderId="22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5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2" fontId="3" fillId="3" borderId="26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2" fontId="2" fillId="6" borderId="29" xfId="0" applyNumberFormat="1" applyFont="1" applyFill="1" applyBorder="1" applyAlignment="1">
      <alignment horizontal="center" vertical="center" wrapText="1"/>
    </xf>
    <xf numFmtId="2" fontId="2" fillId="6" borderId="41" xfId="0" applyNumberFormat="1" applyFont="1" applyFill="1" applyBorder="1" applyAlignment="1">
      <alignment horizontal="center" vertical="center" wrapText="1"/>
    </xf>
    <xf numFmtId="2" fontId="3" fillId="6" borderId="29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vertical="center" wrapText="1"/>
    </xf>
    <xf numFmtId="0" fontId="12" fillId="6" borderId="63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2" fillId="6" borderId="34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4" fontId="3" fillId="6" borderId="69" xfId="0" applyNumberFormat="1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2" fillId="6" borderId="69" xfId="0" applyFont="1" applyFill="1" applyBorder="1" applyAlignment="1" applyProtection="1">
      <alignment vertical="top" wrapText="1"/>
      <protection locked="0"/>
    </xf>
    <xf numFmtId="0" fontId="28" fillId="7" borderId="53" xfId="0" applyFont="1" applyFill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center"/>
    </xf>
    <xf numFmtId="2" fontId="3" fillId="7" borderId="52" xfId="0" applyNumberFormat="1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 wrapText="1"/>
    </xf>
    <xf numFmtId="2" fontId="3" fillId="7" borderId="51" xfId="0" applyNumberFormat="1" applyFont="1" applyFill="1" applyBorder="1" applyAlignment="1">
      <alignment horizontal="center" vertical="center" wrapText="1"/>
    </xf>
    <xf numFmtId="2" fontId="3" fillId="7" borderId="48" xfId="0" applyNumberFormat="1" applyFont="1" applyFill="1" applyBorder="1" applyAlignment="1">
      <alignment horizontal="center" vertical="center" wrapText="1"/>
    </xf>
    <xf numFmtId="0" fontId="3" fillId="7" borderId="64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4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4" fontId="3" fillId="0" borderId="18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" fontId="3" fillId="0" borderId="26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3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" xfId="0" applyFont="1" applyBorder="1"/>
    <xf numFmtId="0" fontId="3" fillId="0" borderId="19" xfId="0" applyFont="1" applyBorder="1"/>
    <xf numFmtId="2" fontId="3" fillId="0" borderId="15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center" wrapText="1"/>
    </xf>
    <xf numFmtId="0" fontId="13" fillId="0" borderId="2" xfId="0" applyFont="1" applyBorder="1"/>
    <xf numFmtId="0" fontId="7" fillId="0" borderId="5" xfId="0" applyFont="1" applyBorder="1" applyAlignment="1">
      <alignment horizontal="center"/>
    </xf>
    <xf numFmtId="0" fontId="13" fillId="0" borderId="4" xfId="0" applyFont="1" applyBorder="1"/>
    <xf numFmtId="0" fontId="13" fillId="0" borderId="26" xfId="0" applyFont="1" applyBorder="1"/>
    <xf numFmtId="0" fontId="13" fillId="0" borderId="10" xfId="0" applyFont="1" applyBorder="1"/>
    <xf numFmtId="49" fontId="3" fillId="0" borderId="4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3" fillId="4" borderId="10" xfId="0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vertical="top"/>
    </xf>
    <xf numFmtId="0" fontId="3" fillId="4" borderId="12" xfId="0" applyFont="1" applyFill="1" applyBorder="1" applyAlignment="1">
      <alignment horizontal="center" vertical="top"/>
    </xf>
    <xf numFmtId="0" fontId="3" fillId="4" borderId="15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0" fontId="3" fillId="5" borderId="3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8" fillId="0" borderId="3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9" fillId="2" borderId="4" xfId="0" applyNumberFormat="1" applyFont="1" applyFill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/>
    </xf>
    <xf numFmtId="0" fontId="28" fillId="0" borderId="4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top"/>
    </xf>
    <xf numFmtId="4" fontId="2" fillId="3" borderId="19" xfId="0" applyNumberFormat="1" applyFont="1" applyFill="1" applyBorder="1" applyAlignment="1">
      <alignment horizontal="center" vertical="top"/>
    </xf>
    <xf numFmtId="4" fontId="2" fillId="3" borderId="15" xfId="0" applyNumberFormat="1" applyFont="1" applyFill="1" applyBorder="1" applyAlignment="1">
      <alignment horizontal="center" vertical="top"/>
    </xf>
    <xf numFmtId="4" fontId="2" fillId="4" borderId="19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2" fillId="3" borderId="24" xfId="0" applyFont="1" applyFill="1" applyBorder="1"/>
    <xf numFmtId="4" fontId="3" fillId="6" borderId="37" xfId="0" applyNumberFormat="1" applyFont="1" applyFill="1" applyBorder="1" applyAlignment="1">
      <alignment horizontal="center" vertical="center" wrapText="1"/>
    </xf>
    <xf numFmtId="0" fontId="31" fillId="6" borderId="67" xfId="0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51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top"/>
    </xf>
    <xf numFmtId="0" fontId="33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0" fontId="13" fillId="3" borderId="4" xfId="0" applyFont="1" applyFill="1" applyBorder="1"/>
    <xf numFmtId="0" fontId="3" fillId="0" borderId="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31" fillId="6" borderId="10" xfId="0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2" fontId="3" fillId="3" borderId="52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64" xfId="0" applyNumberFormat="1" applyFont="1" applyFill="1" applyBorder="1" applyAlignment="1">
      <alignment horizontal="center" vertical="center" wrapText="1"/>
    </xf>
    <xf numFmtId="0" fontId="2" fillId="3" borderId="51" xfId="0" applyNumberFormat="1" applyFont="1" applyFill="1" applyBorder="1" applyAlignment="1">
      <alignment wrapText="1"/>
    </xf>
    <xf numFmtId="0" fontId="3" fillId="3" borderId="64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wrapText="1"/>
    </xf>
    <xf numFmtId="0" fontId="22" fillId="3" borderId="1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top" wrapText="1"/>
    </xf>
    <xf numFmtId="0" fontId="22" fillId="3" borderId="11" xfId="0" applyFont="1" applyFill="1" applyBorder="1" applyAlignment="1">
      <alignment horizontal="center" vertical="top" wrapText="1"/>
    </xf>
    <xf numFmtId="0" fontId="22" fillId="3" borderId="14" xfId="0" applyFont="1" applyFill="1" applyBorder="1" applyAlignment="1">
      <alignment horizontal="center" vertical="top" wrapText="1"/>
    </xf>
    <xf numFmtId="0" fontId="22" fillId="4" borderId="7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2" fillId="0" borderId="7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3" borderId="9" xfId="0" applyFont="1" applyFill="1" applyBorder="1" applyAlignment="1">
      <alignment horizontal="center" wrapText="1"/>
    </xf>
    <xf numFmtId="0" fontId="22" fillId="3" borderId="14" xfId="0" applyFont="1" applyFill="1" applyBorder="1" applyAlignment="1">
      <alignment wrapText="1"/>
    </xf>
    <xf numFmtId="0" fontId="22" fillId="4" borderId="14" xfId="0" applyFont="1" applyFill="1" applyBorder="1" applyAlignment="1">
      <alignment wrapText="1"/>
    </xf>
    <xf numFmtId="0" fontId="33" fillId="0" borderId="0" xfId="0" applyFont="1" applyAlignment="1">
      <alignment wrapText="1"/>
    </xf>
    <xf numFmtId="0" fontId="22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top" wrapText="1"/>
      <protection locked="0"/>
    </xf>
    <xf numFmtId="2" fontId="3" fillId="0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4" xfId="0" applyFont="1" applyFill="1" applyBorder="1"/>
    <xf numFmtId="0" fontId="2" fillId="0" borderId="18" xfId="0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7" borderId="65" xfId="0" applyNumberFormat="1" applyFont="1" applyFill="1" applyBorder="1" applyAlignment="1">
      <alignment horizontal="center" vertical="center" wrapText="1"/>
    </xf>
    <xf numFmtId="2" fontId="3" fillId="0" borderId="6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7" borderId="37" xfId="0" applyFont="1" applyFill="1" applyBorder="1" applyAlignment="1">
      <alignment horizontal="center" vertical="center" wrapText="1"/>
    </xf>
    <xf numFmtId="2" fontId="3" fillId="7" borderId="37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12" fillId="5" borderId="27" xfId="0" applyFont="1" applyFill="1" applyBorder="1"/>
    <xf numFmtId="2" fontId="3" fillId="5" borderId="25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 textRotation="90" wrapText="1"/>
    </xf>
    <xf numFmtId="0" fontId="12" fillId="5" borderId="3" xfId="0" applyFont="1" applyFill="1" applyBorder="1"/>
    <xf numFmtId="0" fontId="2" fillId="5" borderId="10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22" fillId="5" borderId="12" xfId="0" applyNumberFormat="1" applyFont="1" applyFill="1" applyBorder="1" applyAlignment="1">
      <alignment horizontal="center" vertical="center" wrapText="1"/>
    </xf>
    <xf numFmtId="164" fontId="23" fillId="5" borderId="12" xfId="0" applyNumberFormat="1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164" fontId="38" fillId="0" borderId="0" xfId="0" applyNumberFormat="1" applyFont="1"/>
    <xf numFmtId="0" fontId="3" fillId="7" borderId="51" xfId="0" applyFont="1" applyFill="1" applyBorder="1" applyAlignment="1">
      <alignment vertical="top"/>
    </xf>
    <xf numFmtId="49" fontId="3" fillId="5" borderId="37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2" fontId="23" fillId="0" borderId="68" xfId="0" applyNumberFormat="1" applyFont="1" applyFill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 wrapText="1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vertical="center" wrapText="1"/>
    </xf>
    <xf numFmtId="2" fontId="5" fillId="0" borderId="0" xfId="0" applyNumberFormat="1" applyFont="1" applyFill="1"/>
    <xf numFmtId="0" fontId="2" fillId="0" borderId="5" xfId="0" applyFont="1" applyBorder="1" applyAlignment="1">
      <alignment horizontal="center"/>
    </xf>
    <xf numFmtId="0" fontId="11" fillId="0" borderId="12" xfId="0" applyFont="1" applyBorder="1"/>
    <xf numFmtId="0" fontId="11" fillId="0" borderId="14" xfId="0" applyFont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2" fontId="3" fillId="3" borderId="48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7" borderId="12" xfId="0" applyFont="1" applyFill="1" applyBorder="1"/>
    <xf numFmtId="0" fontId="33" fillId="7" borderId="14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vertical="top" wrapText="1"/>
      <protection locked="0"/>
    </xf>
    <xf numFmtId="0" fontId="22" fillId="3" borderId="6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vertical="top" wrapText="1"/>
      <protection locked="0"/>
    </xf>
    <xf numFmtId="0" fontId="22" fillId="3" borderId="55" xfId="0" applyFont="1" applyFill="1" applyBorder="1" applyAlignment="1">
      <alignment horizontal="center" vertical="center" wrapText="1"/>
    </xf>
    <xf numFmtId="0" fontId="22" fillId="3" borderId="47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 applyProtection="1">
      <alignment vertical="top" wrapText="1"/>
      <protection locked="0"/>
    </xf>
    <xf numFmtId="0" fontId="32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1" fillId="3" borderId="51" xfId="0" applyFont="1" applyFill="1" applyBorder="1" applyAlignment="1" applyProtection="1">
      <alignment vertical="top" wrapText="1"/>
      <protection locked="0"/>
    </xf>
    <xf numFmtId="0" fontId="23" fillId="5" borderId="26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2" fontId="3" fillId="7" borderId="33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  <xf numFmtId="0" fontId="2" fillId="7" borderId="29" xfId="0" applyFont="1" applyFill="1" applyBorder="1" applyAlignment="1"/>
    <xf numFmtId="0" fontId="2" fillId="7" borderId="4" xfId="0" applyFont="1" applyFill="1" applyBorder="1" applyAlignment="1"/>
    <xf numFmtId="0" fontId="2" fillId="3" borderId="51" xfId="0" applyNumberFormat="1" applyFont="1" applyFill="1" applyBorder="1" applyAlignment="1">
      <alignment textRotation="90" wrapText="1"/>
    </xf>
    <xf numFmtId="0" fontId="2" fillId="3" borderId="4" xfId="0" applyNumberFormat="1" applyFont="1" applyFill="1" applyBorder="1" applyAlignment="1"/>
    <xf numFmtId="0" fontId="2" fillId="3" borderId="47" xfId="0" applyNumberFormat="1" applyFont="1" applyFill="1" applyBorder="1" applyAlignment="1">
      <alignment textRotation="90" wrapText="1"/>
    </xf>
    <xf numFmtId="0" fontId="2" fillId="3" borderId="51" xfId="0" applyFont="1" applyFill="1" applyBorder="1" applyAlignment="1">
      <alignment textRotation="90" wrapText="1"/>
    </xf>
    <xf numFmtId="0" fontId="2" fillId="6" borderId="29" xfId="0" applyFont="1" applyFill="1" applyBorder="1" applyAlignment="1">
      <alignment textRotation="90" wrapText="1"/>
    </xf>
    <xf numFmtId="0" fontId="35" fillId="10" borderId="31" xfId="0" applyFont="1" applyFill="1" applyBorder="1" applyAlignment="1">
      <alignment textRotation="90" wrapText="1"/>
    </xf>
    <xf numFmtId="0" fontId="35" fillId="10" borderId="34" xfId="0" applyFont="1" applyFill="1" applyBorder="1" applyAlignment="1">
      <alignment textRotation="90" wrapText="1"/>
    </xf>
    <xf numFmtId="0" fontId="22" fillId="3" borderId="1" xfId="0" applyFont="1" applyFill="1" applyBorder="1" applyAlignment="1">
      <alignment textRotation="90" wrapText="1"/>
    </xf>
    <xf numFmtId="0" fontId="22" fillId="3" borderId="2" xfId="0" applyFont="1" applyFill="1" applyBorder="1" applyAlignment="1">
      <alignment textRotation="90" wrapText="1"/>
    </xf>
    <xf numFmtId="0" fontId="22" fillId="3" borderId="51" xfId="0" applyFont="1" applyFill="1" applyBorder="1" applyAlignment="1">
      <alignment textRotation="90" wrapText="1"/>
    </xf>
    <xf numFmtId="0" fontId="32" fillId="3" borderId="1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textRotation="90" wrapText="1"/>
    </xf>
    <xf numFmtId="0" fontId="21" fillId="3" borderId="51" xfId="0" applyFont="1" applyFill="1" applyBorder="1" applyAlignment="1">
      <alignment textRotation="90" wrapText="1"/>
    </xf>
    <xf numFmtId="0" fontId="2" fillId="6" borderId="4" xfId="0" applyFont="1" applyFill="1" applyBorder="1" applyAlignment="1">
      <alignment textRotation="90" wrapText="1"/>
    </xf>
    <xf numFmtId="0" fontId="2" fillId="6" borderId="33" xfId="0" applyFont="1" applyFill="1" applyBorder="1" applyAlignment="1">
      <alignment textRotation="90" wrapText="1"/>
    </xf>
    <xf numFmtId="0" fontId="18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2" fontId="3" fillId="3" borderId="39" xfId="0" applyNumberFormat="1" applyFont="1" applyFill="1" applyBorder="1" applyAlignment="1">
      <alignment horizontal="center" textRotation="90" wrapText="1"/>
    </xf>
    <xf numFmtId="0" fontId="2" fillId="10" borderId="29" xfId="0" applyFont="1" applyFill="1" applyBorder="1" applyAlignment="1">
      <alignment textRotation="90" wrapText="1"/>
    </xf>
    <xf numFmtId="0" fontId="2" fillId="10" borderId="4" xfId="0" applyFont="1" applyFill="1" applyBorder="1" applyAlignment="1">
      <alignment textRotation="90" wrapText="1"/>
    </xf>
    <xf numFmtId="0" fontId="2" fillId="10" borderId="33" xfId="0" applyFont="1" applyFill="1" applyBorder="1" applyAlignment="1">
      <alignment textRotation="90" wrapText="1"/>
    </xf>
    <xf numFmtId="0" fontId="3" fillId="3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14" fillId="6" borderId="3" xfId="0" applyFont="1" applyFill="1" applyBorder="1" applyAlignment="1">
      <alignment textRotation="90" wrapText="1"/>
    </xf>
    <xf numFmtId="0" fontId="14" fillId="6" borderId="1" xfId="0" applyFont="1" applyFill="1" applyBorder="1" applyAlignment="1">
      <alignment textRotation="90" wrapText="1"/>
    </xf>
    <xf numFmtId="0" fontId="14" fillId="6" borderId="2" xfId="0" applyFont="1" applyFill="1" applyBorder="1" applyAlignment="1">
      <alignment textRotation="90" wrapText="1"/>
    </xf>
    <xf numFmtId="0" fontId="14" fillId="6" borderId="37" xfId="0" applyFont="1" applyFill="1" applyBorder="1" applyAlignment="1">
      <alignment textRotation="90" wrapText="1"/>
    </xf>
    <xf numFmtId="0" fontId="14" fillId="6" borderId="69" xfId="0" applyFont="1" applyFill="1" applyBorder="1" applyAlignment="1">
      <alignment textRotation="90" wrapText="1"/>
    </xf>
    <xf numFmtId="0" fontId="14" fillId="6" borderId="12" xfId="0" applyFont="1" applyFill="1" applyBorder="1" applyAlignment="1">
      <alignment textRotation="90" wrapText="1"/>
    </xf>
    <xf numFmtId="0" fontId="2" fillId="8" borderId="46" xfId="0" applyFont="1" applyFill="1" applyBorder="1" applyAlignment="1"/>
    <xf numFmtId="0" fontId="12" fillId="0" borderId="0" xfId="0" applyFont="1" applyAlignment="1"/>
    <xf numFmtId="0" fontId="2" fillId="2" borderId="2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2" fontId="23" fillId="0" borderId="2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7" borderId="3" xfId="0" applyFont="1" applyFill="1" applyBorder="1"/>
    <xf numFmtId="0" fontId="28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/>
    <xf numFmtId="0" fontId="2" fillId="7" borderId="3" xfId="0" applyFont="1" applyFill="1" applyBorder="1" applyAlignment="1">
      <alignment wrapText="1"/>
    </xf>
    <xf numFmtId="0" fontId="2" fillId="0" borderId="0" xfId="0" applyFont="1"/>
    <xf numFmtId="2" fontId="2" fillId="3" borderId="28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6" fillId="7" borderId="70" xfId="0" applyFont="1" applyFill="1" applyBorder="1"/>
    <xf numFmtId="0" fontId="8" fillId="7" borderId="70" xfId="0" applyFont="1" applyFill="1" applyBorder="1" applyAlignment="1">
      <alignment wrapText="1"/>
    </xf>
    <xf numFmtId="0" fontId="36" fillId="0" borderId="0" xfId="0" applyFont="1"/>
    <xf numFmtId="0" fontId="2" fillId="0" borderId="0" xfId="0" applyFont="1" applyFill="1"/>
    <xf numFmtId="0" fontId="12" fillId="6" borderId="76" xfId="0" applyFont="1" applyFill="1" applyBorder="1"/>
    <xf numFmtId="0" fontId="28" fillId="6" borderId="76" xfId="0" applyFont="1" applyFill="1" applyBorder="1" applyAlignment="1">
      <alignment horizontal="center" vertical="center" wrapText="1"/>
    </xf>
    <xf numFmtId="0" fontId="3" fillId="6" borderId="75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9" fillId="9" borderId="33" xfId="0" applyFont="1" applyFill="1" applyBorder="1" applyAlignment="1" applyProtection="1">
      <alignment vertical="top" wrapText="1"/>
      <protection locked="0"/>
    </xf>
    <xf numFmtId="0" fontId="9" fillId="8" borderId="37" xfId="0" applyFont="1" applyFill="1" applyBorder="1" applyAlignment="1" applyProtection="1">
      <alignment vertical="top" wrapText="1"/>
      <protection locked="0"/>
    </xf>
    <xf numFmtId="4" fontId="2" fillId="3" borderId="28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0" fontId="36" fillId="9" borderId="51" xfId="0" applyFont="1" applyFill="1" applyBorder="1"/>
    <xf numFmtId="0" fontId="8" fillId="9" borderId="51" xfId="0" applyFont="1" applyFill="1" applyBorder="1" applyAlignment="1" applyProtection="1">
      <alignment vertical="top" wrapText="1"/>
      <protection locked="0"/>
    </xf>
    <xf numFmtId="0" fontId="31" fillId="6" borderId="26" xfId="0" applyFont="1" applyFill="1" applyBorder="1" applyAlignment="1">
      <alignment horizontal="right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7" borderId="34" xfId="0" applyNumberFormat="1" applyFont="1" applyFill="1" applyBorder="1" applyAlignment="1">
      <alignment horizontal="center" vertical="center" wrapText="1"/>
    </xf>
    <xf numFmtId="2" fontId="3" fillId="0" borderId="6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7" borderId="55" xfId="0" applyNumberFormat="1" applyFont="1" applyFill="1" applyBorder="1" applyAlignment="1">
      <alignment horizontal="center" vertical="center" wrapText="1"/>
    </xf>
    <xf numFmtId="2" fontId="3" fillId="6" borderId="32" xfId="0" applyNumberFormat="1" applyFont="1" applyFill="1" applyBorder="1" applyAlignment="1">
      <alignment horizontal="center" vertical="center" wrapText="1"/>
    </xf>
    <xf numFmtId="4" fontId="2" fillId="3" borderId="54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55" xfId="0" applyNumberFormat="1" applyFont="1" applyFill="1" applyBorder="1" applyAlignment="1">
      <alignment horizontal="center" vertical="center" wrapText="1"/>
    </xf>
    <xf numFmtId="4" fontId="3" fillId="3" borderId="52" xfId="0" applyNumberFormat="1" applyFont="1" applyFill="1" applyBorder="1" applyAlignment="1">
      <alignment horizontal="center" vertical="center" wrapText="1"/>
    </xf>
    <xf numFmtId="4" fontId="3" fillId="3" borderId="51" xfId="0" applyNumberFormat="1" applyFont="1" applyFill="1" applyBorder="1" applyAlignment="1">
      <alignment horizontal="center" vertical="center" wrapText="1"/>
    </xf>
    <xf numFmtId="4" fontId="3" fillId="3" borderId="47" xfId="0" applyNumberFormat="1" applyFont="1" applyFill="1" applyBorder="1" applyAlignment="1">
      <alignment horizontal="center" vertical="center" wrapText="1"/>
    </xf>
    <xf numFmtId="4" fontId="3" fillId="3" borderId="48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4" fontId="3" fillId="6" borderId="49" xfId="0" applyNumberFormat="1" applyFont="1" applyFill="1" applyBorder="1" applyAlignment="1">
      <alignment horizontal="center" vertical="center" wrapText="1"/>
    </xf>
    <xf numFmtId="4" fontId="3" fillId="6" borderId="50" xfId="0" applyNumberFormat="1" applyFont="1" applyFill="1" applyBorder="1" applyAlignment="1">
      <alignment horizontal="center" vertical="center" wrapText="1"/>
    </xf>
    <xf numFmtId="4" fontId="2" fillId="6" borderId="58" xfId="0" applyNumberFormat="1" applyFont="1" applyFill="1" applyBorder="1" applyAlignment="1">
      <alignment horizontal="center" vertical="center" wrapText="1"/>
    </xf>
    <xf numFmtId="4" fontId="3" fillId="10" borderId="49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4" fontId="2" fillId="6" borderId="43" xfId="0" applyNumberFormat="1" applyFont="1" applyFill="1" applyBorder="1" applyAlignment="1">
      <alignment horizontal="center" vertical="center" wrapText="1"/>
    </xf>
    <xf numFmtId="4" fontId="3" fillId="6" borderId="54" xfId="0" applyNumberFormat="1" applyFont="1" applyFill="1" applyBorder="1" applyAlignment="1">
      <alignment horizontal="center" vertical="center" wrapText="1"/>
    </xf>
    <xf numFmtId="4" fontId="3" fillId="6" borderId="55" xfId="0" applyNumberFormat="1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3" fillId="8" borderId="51" xfId="0" applyNumberFormat="1" applyFont="1" applyFill="1" applyBorder="1" applyAlignment="1">
      <alignment horizontal="center" vertical="center" wrapText="1"/>
    </xf>
    <xf numFmtId="4" fontId="3" fillId="8" borderId="47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/>
    <xf numFmtId="0" fontId="2" fillId="0" borderId="15" xfId="0" applyFont="1" applyBorder="1"/>
    <xf numFmtId="0" fontId="3" fillId="7" borderId="3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7" borderId="15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4" fontId="2" fillId="6" borderId="22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2" fontId="3" fillId="3" borderId="65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4" fontId="2" fillId="3" borderId="26" xfId="0" applyNumberFormat="1" applyFont="1" applyFill="1" applyBorder="1" applyAlignment="1">
      <alignment horizontal="center" vertical="top"/>
    </xf>
    <xf numFmtId="0" fontId="22" fillId="3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2" fontId="3" fillId="3" borderId="25" xfId="0" applyNumberFormat="1" applyFont="1" applyFill="1" applyBorder="1" applyAlignment="1">
      <alignment vertical="top"/>
    </xf>
    <xf numFmtId="2" fontId="3" fillId="3" borderId="3" xfId="0" applyNumberFormat="1" applyFont="1" applyFill="1" applyBorder="1" applyAlignment="1">
      <alignment vertical="top"/>
    </xf>
    <xf numFmtId="2" fontId="3" fillId="3" borderId="26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2" fontId="3" fillId="4" borderId="25" xfId="0" applyNumberFormat="1" applyFont="1" applyFill="1" applyBorder="1" applyAlignment="1">
      <alignment horizontal="center" vertical="top"/>
    </xf>
    <xf numFmtId="2" fontId="3" fillId="4" borderId="3" xfId="0" applyNumberFormat="1" applyFont="1" applyFill="1" applyBorder="1" applyAlignment="1">
      <alignment horizontal="center" vertical="top"/>
    </xf>
    <xf numFmtId="2" fontId="3" fillId="4" borderId="26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2" fontId="3" fillId="7" borderId="70" xfId="0" applyNumberFormat="1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51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/>
    </xf>
    <xf numFmtId="4" fontId="3" fillId="5" borderId="22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164" fontId="22" fillId="5" borderId="22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43" fillId="11" borderId="14" xfId="0" applyFont="1" applyFill="1" applyBorder="1" applyAlignment="1">
      <alignment horizontal="center" vertical="center"/>
    </xf>
    <xf numFmtId="0" fontId="44" fillId="11" borderId="13" xfId="0" applyFont="1" applyFill="1" applyBorder="1" applyAlignment="1">
      <alignment vertical="center" wrapText="1"/>
    </xf>
    <xf numFmtId="165" fontId="17" fillId="11" borderId="13" xfId="0" applyNumberFormat="1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12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46" fillId="0" borderId="0" xfId="0" applyFont="1"/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1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left" vertical="center" wrapText="1"/>
    </xf>
    <xf numFmtId="4" fontId="17" fillId="13" borderId="3" xfId="0" applyNumberFormat="1" applyFont="1" applyFill="1" applyBorder="1" applyAlignment="1">
      <alignment horizontal="center" vertical="top"/>
    </xf>
    <xf numFmtId="49" fontId="17" fillId="13" borderId="27" xfId="0" applyNumberFormat="1" applyFont="1" applyFill="1" applyBorder="1" applyAlignment="1">
      <alignment horizontal="center" vertical="top"/>
    </xf>
    <xf numFmtId="49" fontId="16" fillId="13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17" fillId="13" borderId="1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 vertical="top" wrapText="1"/>
    </xf>
    <xf numFmtId="49" fontId="17" fillId="13" borderId="5" xfId="0" applyNumberFormat="1" applyFont="1" applyFill="1" applyBorder="1" applyAlignment="1">
      <alignment horizontal="center" vertical="top"/>
    </xf>
    <xf numFmtId="49" fontId="16" fillId="13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left" vertical="top" wrapText="1"/>
    </xf>
    <xf numFmtId="4" fontId="17" fillId="11" borderId="13" xfId="0" applyNumberFormat="1" applyFont="1" applyFill="1" applyBorder="1" applyAlignment="1">
      <alignment horizontal="center" vertical="top"/>
    </xf>
    <xf numFmtId="49" fontId="17" fillId="11" borderId="13" xfId="0" applyNumberFormat="1" applyFont="1" applyFill="1" applyBorder="1" applyAlignment="1">
      <alignment horizontal="center" vertical="top"/>
    </xf>
    <xf numFmtId="49" fontId="16" fillId="11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 wrapText="1"/>
    </xf>
    <xf numFmtId="0" fontId="17" fillId="13" borderId="1" xfId="0" applyNumberFormat="1" applyFont="1" applyFill="1" applyBorder="1" applyAlignment="1">
      <alignment horizontal="center" vertical="top"/>
    </xf>
    <xf numFmtId="0" fontId="17" fillId="13" borderId="3" xfId="0" applyFont="1" applyFill="1" applyBorder="1" applyAlignment="1">
      <alignment horizontal="right" vertical="top"/>
    </xf>
    <xf numFmtId="49" fontId="17" fillId="13" borderId="12" xfId="0" applyNumberFormat="1" applyFont="1" applyFill="1" applyBorder="1" applyAlignment="1">
      <alignment horizontal="center" vertical="top"/>
    </xf>
    <xf numFmtId="0" fontId="16" fillId="11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vertical="center" wrapText="1"/>
    </xf>
    <xf numFmtId="49" fontId="16" fillId="0" borderId="8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49" fontId="16" fillId="13" borderId="4" xfId="0" applyNumberFormat="1" applyFont="1" applyFill="1" applyBorder="1" applyAlignment="1">
      <alignment horizontal="left" vertical="center" wrapText="1"/>
    </xf>
    <xf numFmtId="4" fontId="44" fillId="13" borderId="1" xfId="0" applyNumberFormat="1" applyFont="1" applyFill="1" applyBorder="1" applyAlignment="1">
      <alignment horizontal="center" vertical="top"/>
    </xf>
    <xf numFmtId="49" fontId="16" fillId="13" borderId="3" xfId="0" applyNumberFormat="1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right"/>
    </xf>
    <xf numFmtId="4" fontId="17" fillId="14" borderId="1" xfId="0" applyNumberFormat="1" applyFont="1" applyFill="1" applyBorder="1" applyAlignment="1">
      <alignment horizontal="center" vertical="top"/>
    </xf>
    <xf numFmtId="49" fontId="17" fillId="14" borderId="1" xfId="0" applyNumberFormat="1" applyFont="1" applyFill="1" applyBorder="1" applyAlignment="1">
      <alignment horizontal="center" vertical="top"/>
    </xf>
    <xf numFmtId="49" fontId="16" fillId="14" borderId="4" xfId="0" applyNumberFormat="1" applyFont="1" applyFill="1" applyBorder="1" applyAlignment="1">
      <alignment horizontal="center" vertical="center" wrapText="1"/>
    </xf>
    <xf numFmtId="49" fontId="17" fillId="14" borderId="12" xfId="0" applyNumberFormat="1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right"/>
    </xf>
    <xf numFmtId="4" fontId="44" fillId="14" borderId="1" xfId="0" applyNumberFormat="1" applyFont="1" applyFill="1" applyBorder="1" applyAlignment="1">
      <alignment horizontal="center"/>
    </xf>
    <xf numFmtId="49" fontId="17" fillId="14" borderId="12" xfId="0" applyNumberFormat="1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wrapText="1"/>
    </xf>
    <xf numFmtId="4" fontId="17" fillId="11" borderId="13" xfId="0" applyNumberFormat="1" applyFont="1" applyFill="1" applyBorder="1" applyAlignment="1">
      <alignment horizontal="center"/>
    </xf>
    <xf numFmtId="49" fontId="17" fillId="11" borderId="13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/>
    </xf>
    <xf numFmtId="0" fontId="16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right"/>
    </xf>
    <xf numFmtId="49" fontId="17" fillId="14" borderId="1" xfId="0" applyNumberFormat="1" applyFont="1" applyFill="1" applyBorder="1" applyAlignment="1">
      <alignment horizontal="center"/>
    </xf>
    <xf numFmtId="4" fontId="44" fillId="14" borderId="1" xfId="0" applyNumberFormat="1" applyFont="1" applyFill="1" applyBorder="1" applyAlignment="1">
      <alignment horizontal="center" vertical="top"/>
    </xf>
    <xf numFmtId="0" fontId="44" fillId="11" borderId="13" xfId="0" applyFont="1" applyFill="1" applyBorder="1" applyAlignment="1">
      <alignment horizontal="left" vertical="center" wrapText="1"/>
    </xf>
    <xf numFmtId="0" fontId="17" fillId="12" borderId="3" xfId="0" applyFont="1" applyFill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12" borderId="3" xfId="0" applyNumberFormat="1" applyFont="1" applyFill="1" applyBorder="1" applyAlignment="1">
      <alignment horizontal="center" vertical="center"/>
    </xf>
    <xf numFmtId="4" fontId="17" fillId="13" borderId="3" xfId="0" applyNumberFormat="1" applyFont="1" applyFill="1" applyBorder="1" applyAlignment="1">
      <alignment horizontal="center" vertical="center"/>
    </xf>
    <xf numFmtId="4" fontId="44" fillId="13" borderId="2" xfId="0" applyNumberFormat="1" applyFont="1" applyFill="1" applyBorder="1" applyAlignment="1">
      <alignment horizontal="center" vertical="top"/>
    </xf>
    <xf numFmtId="2" fontId="17" fillId="13" borderId="5" xfId="0" applyNumberFormat="1" applyFont="1" applyFill="1" applyBorder="1" applyAlignment="1">
      <alignment horizontal="center" vertical="top"/>
    </xf>
    <xf numFmtId="2" fontId="17" fillId="11" borderId="13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2" fontId="17" fillId="13" borderId="1" xfId="0" applyNumberFormat="1" applyFont="1" applyFill="1" applyBorder="1" applyAlignment="1">
      <alignment horizontal="center" vertical="top"/>
    </xf>
    <xf numFmtId="2" fontId="17" fillId="13" borderId="12" xfId="0" applyNumberFormat="1" applyFont="1" applyFill="1" applyBorder="1" applyAlignment="1">
      <alignment horizontal="center" vertical="top"/>
    </xf>
    <xf numFmtId="2" fontId="16" fillId="0" borderId="8" xfId="0" applyNumberFormat="1" applyFont="1" applyBorder="1" applyAlignment="1">
      <alignment horizontal="center" vertical="center"/>
    </xf>
    <xf numFmtId="4" fontId="17" fillId="14" borderId="1" xfId="0" applyNumberFormat="1" applyFont="1" applyFill="1" applyBorder="1" applyAlignment="1">
      <alignment horizontal="center"/>
    </xf>
    <xf numFmtId="49" fontId="16" fillId="14" borderId="1" xfId="0" applyNumberFormat="1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left" vertical="center" wrapText="1"/>
    </xf>
    <xf numFmtId="0" fontId="16" fillId="12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6" fillId="12" borderId="27" xfId="0" applyNumberFormat="1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12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4" fontId="17" fillId="13" borderId="1" xfId="0" applyNumberFormat="1" applyFont="1" applyFill="1" applyBorder="1" applyAlignment="1">
      <alignment horizontal="center" vertical="center"/>
    </xf>
    <xf numFmtId="49" fontId="17" fillId="13" borderId="12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49" fontId="17" fillId="13" borderId="3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 vertical="center"/>
    </xf>
    <xf numFmtId="4" fontId="44" fillId="14" borderId="1" xfId="0" applyNumberFormat="1" applyFont="1" applyFill="1" applyBorder="1" applyAlignment="1">
      <alignment horizontal="center" vertical="center"/>
    </xf>
    <xf numFmtId="0" fontId="16" fillId="12" borderId="3" xfId="0" applyNumberFormat="1" applyFont="1" applyFill="1" applyBorder="1" applyAlignment="1">
      <alignment horizontal="center" vertical="center"/>
    </xf>
    <xf numFmtId="2" fontId="16" fillId="12" borderId="27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center" vertical="center"/>
    </xf>
    <xf numFmtId="0" fontId="17" fillId="13" borderId="1" xfId="0" applyNumberFormat="1" applyFont="1" applyFill="1" applyBorder="1" applyAlignment="1">
      <alignment horizontal="center" vertical="center"/>
    </xf>
    <xf numFmtId="0" fontId="17" fillId="13" borderId="12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center"/>
    </xf>
    <xf numFmtId="4" fontId="44" fillId="13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left" wrapText="1"/>
    </xf>
    <xf numFmtId="0" fontId="43" fillId="11" borderId="1" xfId="0" applyFont="1" applyFill="1" applyBorder="1"/>
    <xf numFmtId="49" fontId="43" fillId="11" borderId="1" xfId="0" applyNumberFormat="1" applyFont="1" applyFill="1" applyBorder="1" applyAlignment="1">
      <alignment horizontal="center"/>
    </xf>
    <xf numFmtId="49" fontId="16" fillId="11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5" fillId="0" borderId="1" xfId="0" applyFont="1" applyBorder="1" applyAlignment="1">
      <alignment vertical="center" wrapText="1"/>
    </xf>
    <xf numFmtId="2" fontId="17" fillId="11" borderId="14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wrapText="1"/>
    </xf>
    <xf numFmtId="0" fontId="17" fillId="14" borderId="4" xfId="0" applyFont="1" applyFill="1" applyBorder="1" applyAlignment="1">
      <alignment wrapText="1"/>
    </xf>
    <xf numFmtId="0" fontId="17" fillId="1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wrapText="1"/>
    </xf>
    <xf numFmtId="0" fontId="45" fillId="0" borderId="14" xfId="0" applyFont="1" applyBorder="1" applyAlignment="1">
      <alignment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/>
    </xf>
    <xf numFmtId="4" fontId="17" fillId="13" borderId="27" xfId="0" applyNumberFormat="1" applyFont="1" applyFill="1" applyBorder="1" applyAlignment="1">
      <alignment horizontal="center" vertical="top"/>
    </xf>
    <xf numFmtId="4" fontId="17" fillId="13" borderId="5" xfId="0" applyNumberFormat="1" applyFont="1" applyFill="1" applyBorder="1" applyAlignment="1">
      <alignment horizontal="center" vertical="top"/>
    </xf>
    <xf numFmtId="4" fontId="17" fillId="13" borderId="12" xfId="0" applyNumberFormat="1" applyFont="1" applyFill="1" applyBorder="1" applyAlignment="1">
      <alignment horizontal="center" vertical="top"/>
    </xf>
    <xf numFmtId="4" fontId="16" fillId="0" borderId="8" xfId="0" applyNumberFormat="1" applyFont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top"/>
    </xf>
    <xf numFmtId="4" fontId="44" fillId="14" borderId="12" xfId="0" applyNumberFormat="1" applyFont="1" applyFill="1" applyBorder="1" applyAlignment="1">
      <alignment horizontal="center"/>
    </xf>
    <xf numFmtId="4" fontId="44" fillId="14" borderId="12" xfId="0" applyNumberFormat="1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horizontal="center"/>
    </xf>
    <xf numFmtId="4" fontId="17" fillId="13" borderId="27" xfId="0" applyNumberFormat="1" applyFont="1" applyFill="1" applyBorder="1" applyAlignment="1">
      <alignment horizontal="center" vertical="center"/>
    </xf>
    <xf numFmtId="4" fontId="44" fillId="13" borderId="5" xfId="0" applyNumberFormat="1" applyFont="1" applyFill="1" applyBorder="1" applyAlignment="1">
      <alignment horizontal="center" vertical="top"/>
    </xf>
    <xf numFmtId="4" fontId="17" fillId="0" borderId="8" xfId="0" applyNumberFormat="1" applyFont="1" applyBorder="1" applyAlignment="1">
      <alignment horizontal="center" vertical="center"/>
    </xf>
    <xf numFmtId="4" fontId="16" fillId="12" borderId="8" xfId="0" applyNumberFormat="1" applyFont="1" applyFill="1" applyBorder="1" applyAlignment="1">
      <alignment horizontal="center" vertical="center"/>
    </xf>
    <xf numFmtId="4" fontId="17" fillId="13" borderId="12" xfId="0" applyNumberFormat="1" applyFont="1" applyFill="1" applyBorder="1" applyAlignment="1">
      <alignment horizontal="center" vertical="center"/>
    </xf>
    <xf numFmtId="4" fontId="44" fillId="14" borderId="12" xfId="0" applyNumberFormat="1" applyFont="1" applyFill="1" applyBorder="1" applyAlignment="1">
      <alignment horizontal="center" vertical="center"/>
    </xf>
    <xf numFmtId="4" fontId="44" fillId="13" borderId="12" xfId="0" applyNumberFormat="1" applyFont="1" applyFill="1" applyBorder="1" applyAlignment="1">
      <alignment horizontal="center" vertical="center"/>
    </xf>
    <xf numFmtId="49" fontId="17" fillId="13" borderId="10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/>
    </xf>
    <xf numFmtId="2" fontId="16" fillId="0" borderId="3" xfId="0" applyNumberFormat="1" applyFont="1" applyBorder="1" applyAlignment="1">
      <alignment horizontal="center" vertical="center"/>
    </xf>
    <xf numFmtId="2" fontId="17" fillId="13" borderId="4" xfId="0" applyNumberFormat="1" applyFont="1" applyFill="1" applyBorder="1" applyAlignment="1">
      <alignment horizontal="center" vertical="top"/>
    </xf>
    <xf numFmtId="0" fontId="17" fillId="13" borderId="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2" fontId="17" fillId="0" borderId="8" xfId="0" applyNumberFormat="1" applyFont="1" applyBorder="1" applyAlignment="1">
      <alignment horizontal="center"/>
    </xf>
    <xf numFmtId="49" fontId="17" fillId="13" borderId="0" xfId="0" applyNumberFormat="1" applyFont="1" applyFill="1" applyBorder="1" applyAlignment="1">
      <alignment horizontal="center" vertical="top"/>
    </xf>
    <xf numFmtId="2" fontId="17" fillId="0" borderId="1" xfId="0" applyNumberFormat="1" applyFont="1" applyBorder="1" applyAlignment="1">
      <alignment horizontal="center"/>
    </xf>
    <xf numFmtId="49" fontId="17" fillId="13" borderId="13" xfId="0" applyNumberFormat="1" applyFont="1" applyFill="1" applyBorder="1" applyAlignment="1">
      <alignment horizontal="center" vertical="top"/>
    </xf>
    <xf numFmtId="49" fontId="17" fillId="13" borderId="0" xfId="0" applyNumberFormat="1" applyFont="1" applyFill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3" fillId="7" borderId="55" xfId="0" applyNumberFormat="1" applyFont="1" applyFill="1" applyBorder="1" applyAlignment="1">
      <alignment horizontal="center" vertical="center" wrapText="1"/>
    </xf>
    <xf numFmtId="4" fontId="3" fillId="7" borderId="47" xfId="0" applyNumberFormat="1" applyFont="1" applyFill="1" applyBorder="1" applyAlignment="1">
      <alignment horizontal="center" vertical="center" wrapText="1"/>
    </xf>
    <xf numFmtId="4" fontId="2" fillId="7" borderId="31" xfId="0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49" fontId="22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/>
    </xf>
    <xf numFmtId="2" fontId="3" fillId="6" borderId="65" xfId="0" applyNumberFormat="1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/>
    <xf numFmtId="2" fontId="10" fillId="6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/>
    <xf numFmtId="4" fontId="3" fillId="5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7" fillId="7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2" fillId="0" borderId="4" xfId="0" applyNumberFormat="1" applyFont="1" applyBorder="1"/>
    <xf numFmtId="4" fontId="3" fillId="3" borderId="1" xfId="0" applyNumberFormat="1" applyFont="1" applyFill="1" applyBorder="1" applyAlignment="1">
      <alignment horizontal="center"/>
    </xf>
    <xf numFmtId="4" fontId="3" fillId="0" borderId="4" xfId="0" applyNumberFormat="1" applyFont="1" applyBorder="1"/>
    <xf numFmtId="4" fontId="3" fillId="3" borderId="3" xfId="0" applyNumberFormat="1" applyFont="1" applyFill="1" applyBorder="1" applyAlignment="1">
      <alignment horizontal="center"/>
    </xf>
    <xf numFmtId="2" fontId="27" fillId="7" borderId="1" xfId="0" applyNumberFormat="1" applyFont="1" applyFill="1" applyBorder="1" applyAlignment="1">
      <alignment horizontal="center"/>
    </xf>
    <xf numFmtId="4" fontId="3" fillId="0" borderId="60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7" borderId="72" xfId="0" applyNumberFormat="1" applyFont="1" applyFill="1" applyBorder="1" applyAlignment="1">
      <alignment horizontal="center" vertical="center" wrapText="1"/>
    </xf>
    <xf numFmtId="4" fontId="3" fillId="7" borderId="73" xfId="0" applyNumberFormat="1" applyFont="1" applyFill="1" applyBorder="1" applyAlignment="1">
      <alignment horizontal="center" vertical="center" wrapText="1"/>
    </xf>
    <xf numFmtId="4" fontId="3" fillId="9" borderId="58" xfId="0" applyNumberFormat="1" applyFont="1" applyFill="1" applyBorder="1" applyAlignment="1">
      <alignment horizontal="center" vertical="center" wrapText="1"/>
    </xf>
    <xf numFmtId="4" fontId="3" fillId="9" borderId="34" xfId="0" applyNumberFormat="1" applyFont="1" applyFill="1" applyBorder="1" applyAlignment="1">
      <alignment horizontal="center" vertical="center" wrapText="1"/>
    </xf>
    <xf numFmtId="4" fontId="3" fillId="8" borderId="54" xfId="0" applyNumberFormat="1" applyFont="1" applyFill="1" applyBorder="1" applyAlignment="1">
      <alignment horizontal="center" vertical="center" wrapText="1"/>
    </xf>
    <xf numFmtId="4" fontId="3" fillId="9" borderId="6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165" fontId="49" fillId="11" borderId="1" xfId="0" applyNumberFormat="1" applyFont="1" applyFill="1" applyBorder="1"/>
    <xf numFmtId="0" fontId="49" fillId="11" borderId="1" xfId="0" applyFont="1" applyFill="1" applyBorder="1"/>
    <xf numFmtId="0" fontId="30" fillId="7" borderId="70" xfId="0" applyFont="1" applyFill="1" applyBorder="1" applyAlignment="1">
      <alignment horizontal="center" vertical="center" wrapText="1"/>
    </xf>
    <xf numFmtId="0" fontId="31" fillId="7" borderId="71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30" fillId="9" borderId="51" xfId="0" applyFont="1" applyFill="1" applyBorder="1" applyAlignment="1">
      <alignment horizontal="center" vertical="center" wrapText="1"/>
    </xf>
    <xf numFmtId="0" fontId="30" fillId="9" borderId="4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4" fontId="17" fillId="11" borderId="13" xfId="0" applyNumberFormat="1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 wrapText="1"/>
    </xf>
    <xf numFmtId="0" fontId="30" fillId="8" borderId="37" xfId="0" applyFont="1" applyFill="1" applyBorder="1" applyAlignment="1">
      <alignment horizontal="center" vertical="center" wrapText="1"/>
    </xf>
    <xf numFmtId="0" fontId="30" fillId="8" borderId="39" xfId="0" applyFont="1" applyFill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9" fontId="17" fillId="13" borderId="27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13" borderId="1" xfId="0" applyNumberFormat="1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165" fontId="49" fillId="0" borderId="1" xfId="0" applyNumberFormat="1" applyFont="1" applyFill="1" applyBorder="1"/>
    <xf numFmtId="4" fontId="47" fillId="0" borderId="1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2" fontId="52" fillId="0" borderId="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>
      <alignment horizontal="center" vertical="top"/>
    </xf>
    <xf numFmtId="2" fontId="2" fillId="2" borderId="2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horizontal="center" vertical="top"/>
    </xf>
    <xf numFmtId="0" fontId="21" fillId="2" borderId="11" xfId="0" applyFont="1" applyFill="1" applyBorder="1" applyAlignment="1">
      <alignment horizontal="center" vertical="top"/>
    </xf>
    <xf numFmtId="2" fontId="2" fillId="2" borderId="2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2" fontId="3" fillId="2" borderId="22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horizontal="center" vertical="top"/>
    </xf>
    <xf numFmtId="0" fontId="21" fillId="2" borderId="2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3" fillId="4" borderId="24" xfId="0" applyNumberFormat="1" applyFont="1" applyFill="1" applyBorder="1" applyAlignment="1">
      <alignment horizontal="center" vertical="top"/>
    </xf>
    <xf numFmtId="4" fontId="3" fillId="4" borderId="2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/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12" fillId="10" borderId="5" xfId="0" applyFont="1" applyFill="1" applyBorder="1"/>
    <xf numFmtId="0" fontId="2" fillId="10" borderId="5" xfId="0" applyFont="1" applyFill="1" applyBorder="1" applyAlignment="1">
      <alignment horizontal="center"/>
    </xf>
    <xf numFmtId="4" fontId="2" fillId="10" borderId="20" xfId="0" applyNumberFormat="1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16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/>
    <xf numFmtId="0" fontId="2" fillId="10" borderId="2" xfId="0" applyFont="1" applyFill="1" applyBorder="1" applyAlignment="1" applyProtection="1">
      <alignment vertical="top" wrapText="1"/>
      <protection locked="0"/>
    </xf>
    <xf numFmtId="0" fontId="3" fillId="10" borderId="2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/>
    <xf numFmtId="2" fontId="2" fillId="3" borderId="43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textRotation="90" wrapText="1"/>
    </xf>
    <xf numFmtId="2" fontId="3" fillId="3" borderId="1" xfId="0" applyNumberFormat="1" applyFont="1" applyFill="1" applyBorder="1" applyAlignment="1" applyProtection="1">
      <alignment vertical="top" wrapText="1"/>
      <protection locked="0"/>
    </xf>
    <xf numFmtId="4" fontId="3" fillId="3" borderId="54" xfId="0" applyNumberFormat="1" applyFont="1" applyFill="1" applyBorder="1" applyAlignment="1">
      <alignment horizontal="center" vertical="center" wrapText="1"/>
    </xf>
    <xf numFmtId="4" fontId="3" fillId="3" borderId="37" xfId="0" applyNumberFormat="1" applyFont="1" applyFill="1" applyBorder="1" applyAlignment="1">
      <alignment horizontal="center" vertical="center" wrapText="1"/>
    </xf>
    <xf numFmtId="4" fontId="3" fillId="3" borderId="55" xfId="0" applyNumberFormat="1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textRotation="90" wrapText="1"/>
    </xf>
    <xf numFmtId="0" fontId="2" fillId="3" borderId="37" xfId="0" applyFont="1" applyFill="1" applyBorder="1" applyAlignment="1" applyProtection="1">
      <alignment vertical="top" wrapText="1"/>
      <protection locked="0"/>
    </xf>
    <xf numFmtId="4" fontId="3" fillId="4" borderId="2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2" fillId="9" borderId="37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65" xfId="0" applyFont="1" applyFill="1" applyBorder="1" applyAlignment="1">
      <alignment horizontal="center" vertical="center"/>
    </xf>
    <xf numFmtId="2" fontId="3" fillId="9" borderId="55" xfId="0" applyNumberFormat="1" applyFont="1" applyFill="1" applyBorder="1" applyAlignment="1">
      <alignment horizontal="center" vertical="center" wrapText="1"/>
    </xf>
    <xf numFmtId="2" fontId="3" fillId="9" borderId="37" xfId="0" applyNumberFormat="1" applyFont="1" applyFill="1" applyBorder="1" applyAlignment="1">
      <alignment horizontal="center" vertical="center" wrapText="1"/>
    </xf>
    <xf numFmtId="4" fontId="3" fillId="9" borderId="55" xfId="0" applyNumberFormat="1" applyFont="1" applyFill="1" applyBorder="1" applyAlignment="1">
      <alignment horizontal="center" vertical="center" wrapText="1"/>
    </xf>
    <xf numFmtId="2" fontId="3" fillId="9" borderId="65" xfId="0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27" fillId="7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12" fillId="6" borderId="19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5" fillId="0" borderId="14" xfId="0" applyFont="1" applyFill="1" applyBorder="1" applyAlignment="1">
      <alignment wrapText="1"/>
    </xf>
    <xf numFmtId="43" fontId="16" fillId="0" borderId="14" xfId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wrapText="1"/>
    </xf>
    <xf numFmtId="0" fontId="56" fillId="0" borderId="1" xfId="0" applyFont="1" applyFill="1" applyBorder="1"/>
    <xf numFmtId="0" fontId="11" fillId="0" borderId="1" xfId="0" applyFont="1" applyFill="1" applyBorder="1"/>
    <xf numFmtId="43" fontId="16" fillId="0" borderId="1" xfId="1" applyFont="1" applyFill="1" applyBorder="1" applyAlignment="1">
      <alignment horizontal="center"/>
    </xf>
    <xf numFmtId="0" fontId="1" fillId="0" borderId="1" xfId="0" applyFont="1" applyFill="1" applyBorder="1"/>
    <xf numFmtId="0" fontId="39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17" fillId="14" borderId="1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29" xfId="0" applyNumberFormat="1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2" fontId="3" fillId="7" borderId="74" xfId="0" applyNumberFormat="1" applyFont="1" applyFill="1" applyBorder="1" applyAlignment="1">
      <alignment horizontal="center" vertical="center" wrapText="1"/>
    </xf>
    <xf numFmtId="0" fontId="3" fillId="7" borderId="73" xfId="0" applyFont="1" applyFill="1" applyBorder="1" applyAlignment="1">
      <alignment horizontal="center" vertical="center" wrapText="1"/>
    </xf>
    <xf numFmtId="4" fontId="3" fillId="9" borderId="57" xfId="0" applyNumberFormat="1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4" fontId="3" fillId="8" borderId="55" xfId="0" applyNumberFormat="1" applyFont="1" applyFill="1" applyBorder="1" applyAlignment="1">
      <alignment horizontal="center" vertical="center" wrapText="1"/>
    </xf>
    <xf numFmtId="4" fontId="3" fillId="8" borderId="56" xfId="0" applyNumberFormat="1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4" fontId="3" fillId="9" borderId="66" xfId="0" applyNumberFormat="1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10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30" fillId="3" borderId="4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textRotation="90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4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4" xfId="0" applyFont="1" applyFill="1" applyBorder="1" applyAlignment="1" applyProtection="1">
      <alignment vertical="top" wrapText="1"/>
      <protection locked="0"/>
    </xf>
    <xf numFmtId="4" fontId="3" fillId="0" borderId="1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>
      <alignment wrapText="1"/>
    </xf>
    <xf numFmtId="0" fontId="2" fillId="3" borderId="35" xfId="0" applyFont="1" applyFill="1" applyBorder="1" applyAlignment="1">
      <alignment horizontal="center" vertical="center"/>
    </xf>
    <xf numFmtId="4" fontId="2" fillId="3" borderId="56" xfId="0" applyNumberFormat="1" applyFont="1" applyFill="1" applyBorder="1" applyAlignment="1">
      <alignment horizontal="center" vertical="center" wrapText="1"/>
    </xf>
    <xf numFmtId="0" fontId="21" fillId="3" borderId="37" xfId="0" applyFont="1" applyFill="1" applyBorder="1" applyAlignment="1">
      <alignment textRotation="90" wrapText="1"/>
    </xf>
    <xf numFmtId="0" fontId="21" fillId="3" borderId="37" xfId="0" applyFont="1" applyFill="1" applyBorder="1" applyAlignment="1" applyProtection="1">
      <alignment vertical="top" wrapText="1"/>
      <protection locked="0"/>
    </xf>
    <xf numFmtId="0" fontId="28" fillId="3" borderId="46" xfId="0" applyFont="1" applyFill="1" applyBorder="1" applyAlignment="1">
      <alignment horizontal="center"/>
    </xf>
    <xf numFmtId="0" fontId="9" fillId="9" borderId="33" xfId="0" applyFont="1" applyFill="1" applyBorder="1" applyAlignment="1">
      <alignment textRotation="90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8" borderId="33" xfId="0" applyFont="1" applyFill="1" applyBorder="1" applyAlignment="1">
      <alignment textRotation="90" wrapText="1"/>
    </xf>
    <xf numFmtId="0" fontId="3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vertical="center" wrapText="1"/>
    </xf>
    <xf numFmtId="0" fontId="2" fillId="2" borderId="65" xfId="0" applyFont="1" applyFill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 applyProtection="1">
      <alignment vertical="top" wrapText="1"/>
      <protection locked="0"/>
    </xf>
    <xf numFmtId="0" fontId="8" fillId="9" borderId="51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2" fontId="10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49" fontId="16" fillId="0" borderId="2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4" fontId="17" fillId="0" borderId="3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" fontId="16" fillId="0" borderId="12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3" fillId="6" borderId="55" xfId="0" applyNumberFormat="1" applyFont="1" applyFill="1" applyBorder="1" applyAlignment="1">
      <alignment horizontal="center" vertical="center" wrapText="1"/>
    </xf>
    <xf numFmtId="2" fontId="3" fillId="6" borderId="37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21" fillId="0" borderId="60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40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/>
    </xf>
    <xf numFmtId="0" fontId="12" fillId="10" borderId="2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wrapText="1"/>
    </xf>
    <xf numFmtId="49" fontId="22" fillId="7" borderId="37" xfId="0" applyNumberFormat="1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15" borderId="2" xfId="0" applyNumberFormat="1" applyFont="1" applyFill="1" applyBorder="1" applyAlignment="1">
      <alignment horizontal="center" vertical="top"/>
    </xf>
    <xf numFmtId="0" fontId="3" fillId="15" borderId="18" xfId="0" applyFont="1" applyFill="1" applyBorder="1" applyAlignment="1">
      <alignment horizontal="center" vertical="center"/>
    </xf>
    <xf numFmtId="2" fontId="3" fillId="15" borderId="7" xfId="0" applyNumberFormat="1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4" fontId="3" fillId="15" borderId="2" xfId="0" applyNumberFormat="1" applyFont="1" applyFill="1" applyBorder="1" applyAlignment="1">
      <alignment horizontal="center" vertical="center" wrapText="1"/>
    </xf>
    <xf numFmtId="2" fontId="3" fillId="15" borderId="2" xfId="0" applyNumberFormat="1" applyFont="1" applyFill="1" applyBorder="1" applyAlignment="1">
      <alignment horizontal="center" vertical="center" wrapText="1"/>
    </xf>
    <xf numFmtId="2" fontId="3" fillId="15" borderId="18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3" fillId="15" borderId="15" xfId="0" applyNumberFormat="1" applyFont="1" applyFill="1" applyBorder="1" applyAlignment="1">
      <alignment horizontal="center" vertical="center" wrapText="1"/>
    </xf>
    <xf numFmtId="0" fontId="3" fillId="15" borderId="1" xfId="0" applyNumberFormat="1" applyFont="1" applyFill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0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center"/>
    </xf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/>
    </xf>
    <xf numFmtId="2" fontId="2" fillId="0" borderId="2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center" textRotation="90"/>
    </xf>
    <xf numFmtId="49" fontId="2" fillId="2" borderId="2" xfId="0" applyNumberFormat="1" applyFont="1" applyFill="1" applyBorder="1" applyAlignment="1">
      <alignment horizontal="left" vertical="top"/>
    </xf>
    <xf numFmtId="0" fontId="21" fillId="0" borderId="7" xfId="0" applyFont="1" applyBorder="1" applyAlignment="1">
      <alignment horizontal="center" wrapText="1"/>
    </xf>
    <xf numFmtId="0" fontId="21" fillId="0" borderId="14" xfId="0" applyFont="1" applyBorder="1" applyAlignment="1">
      <alignment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2" fontId="10" fillId="0" borderId="0" xfId="0" applyNumberFormat="1" applyFont="1"/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 vertical="center" wrapText="1"/>
    </xf>
    <xf numFmtId="4" fontId="2" fillId="0" borderId="60" xfId="0" applyNumberFormat="1" applyFont="1" applyFill="1" applyBorder="1" applyAlignment="1">
      <alignment horizontal="center" vertical="center" wrapText="1"/>
    </xf>
    <xf numFmtId="4" fontId="2" fillId="0" borderId="45" xfId="0" applyNumberFormat="1" applyFont="1" applyFill="1" applyBorder="1" applyAlignment="1">
      <alignment horizontal="center" vertical="center" wrapText="1"/>
    </xf>
    <xf numFmtId="4" fontId="2" fillId="0" borderId="7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top"/>
    </xf>
    <xf numFmtId="2" fontId="2" fillId="3" borderId="1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textRotation="90" wrapText="1"/>
    </xf>
    <xf numFmtId="2" fontId="3" fillId="3" borderId="2" xfId="0" applyNumberFormat="1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4" fontId="0" fillId="0" borderId="0" xfId="0" applyNumberFormat="1"/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7" fillId="11" borderId="12" xfId="0" applyFont="1" applyFill="1" applyBorder="1" applyAlignment="1">
      <alignment vertical="center" wrapText="1"/>
    </xf>
    <xf numFmtId="4" fontId="16" fillId="0" borderId="27" xfId="0" applyNumberFormat="1" applyFont="1" applyFill="1" applyBorder="1" applyAlignment="1">
      <alignment horizontal="center" vertical="center"/>
    </xf>
    <xf numFmtId="0" fontId="46" fillId="0" borderId="0" xfId="0" applyFont="1" applyFill="1"/>
    <xf numFmtId="0" fontId="41" fillId="0" borderId="0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center" wrapText="1"/>
    </xf>
    <xf numFmtId="0" fontId="59" fillId="0" borderId="0" xfId="0" applyFont="1" applyFill="1"/>
    <xf numFmtId="0" fontId="0" fillId="0" borderId="0" xfId="0" applyFont="1" applyFill="1"/>
    <xf numFmtId="4" fontId="17" fillId="13" borderId="4" xfId="0" applyNumberFormat="1" applyFont="1" applyFill="1" applyBorder="1" applyAlignment="1">
      <alignment horizontal="center" vertical="top"/>
    </xf>
    <xf numFmtId="4" fontId="17" fillId="13" borderId="10" xfId="0" applyNumberFormat="1" applyFont="1" applyFill="1" applyBorder="1" applyAlignment="1">
      <alignment horizontal="center" vertical="top"/>
    </xf>
    <xf numFmtId="43" fontId="16" fillId="0" borderId="1" xfId="1" applyFont="1" applyFill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top"/>
    </xf>
    <xf numFmtId="43" fontId="0" fillId="0" borderId="0" xfId="0" applyNumberFormat="1" applyFill="1"/>
    <xf numFmtId="0" fontId="17" fillId="0" borderId="3" xfId="0" applyFont="1" applyFill="1" applyBorder="1" applyAlignment="1">
      <alignment horizontal="left" vertical="top" wrapText="1"/>
    </xf>
    <xf numFmtId="0" fontId="60" fillId="0" borderId="0" xfId="0" applyFont="1" applyFill="1" applyAlignment="1">
      <alignment wrapText="1"/>
    </xf>
    <xf numFmtId="4" fontId="0" fillId="0" borderId="0" xfId="0" applyNumberFormat="1" applyFill="1"/>
    <xf numFmtId="4" fontId="17" fillId="14" borderId="1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 vertical="center"/>
    </xf>
    <xf numFmtId="0" fontId="25" fillId="14" borderId="1" xfId="0" applyFont="1" applyFill="1" applyBorder="1" applyAlignment="1">
      <alignment horizontal="center"/>
    </xf>
    <xf numFmtId="0" fontId="16" fillId="0" borderId="3" xfId="0" applyFont="1" applyBorder="1" applyAlignment="1">
      <alignment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4" fontId="17" fillId="14" borderId="12" xfId="0" applyNumberFormat="1" applyFont="1" applyFill="1" applyBorder="1" applyAlignment="1">
      <alignment horizontal="center"/>
    </xf>
    <xf numFmtId="49" fontId="17" fillId="14" borderId="10" xfId="0" applyNumberFormat="1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9" fontId="17" fillId="13" borderId="3" xfId="0" applyNumberFormat="1" applyFont="1" applyFill="1" applyBorder="1" applyAlignment="1">
      <alignment horizontal="center" vertical="center"/>
    </xf>
    <xf numFmtId="49" fontId="17" fillId="14" borderId="10" xfId="0" applyNumberFormat="1" applyFont="1" applyFill="1" applyBorder="1" applyAlignment="1">
      <alignment horizontal="center" vertical="top"/>
    </xf>
    <xf numFmtId="0" fontId="17" fillId="12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center" wrapText="1"/>
    </xf>
    <xf numFmtId="4" fontId="17" fillId="14" borderId="2" xfId="0" applyNumberFormat="1" applyFont="1" applyFill="1" applyBorder="1" applyAlignment="1">
      <alignment horizontal="center"/>
    </xf>
    <xf numFmtId="4" fontId="17" fillId="14" borderId="5" xfId="0" applyNumberFormat="1" applyFont="1" applyFill="1" applyBorder="1" applyAlignment="1">
      <alignment horizontal="center"/>
    </xf>
    <xf numFmtId="49" fontId="17" fillId="14" borderId="5" xfId="0" applyNumberFormat="1" applyFont="1" applyFill="1" applyBorder="1" applyAlignment="1">
      <alignment horizontal="center"/>
    </xf>
    <xf numFmtId="4" fontId="44" fillId="14" borderId="2" xfId="0" applyNumberFormat="1" applyFont="1" applyFill="1" applyBorder="1" applyAlignment="1">
      <alignment horizontal="center"/>
    </xf>
    <xf numFmtId="4" fontId="44" fillId="14" borderId="5" xfId="0" applyNumberFormat="1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right"/>
    </xf>
    <xf numFmtId="4" fontId="44" fillId="16" borderId="13" xfId="0" applyNumberFormat="1" applyFont="1" applyFill="1" applyBorder="1" applyAlignment="1">
      <alignment horizontal="center"/>
    </xf>
    <xf numFmtId="49" fontId="17" fillId="16" borderId="13" xfId="0" applyNumberFormat="1" applyFont="1" applyFill="1" applyBorder="1" applyAlignment="1">
      <alignment horizontal="center"/>
    </xf>
    <xf numFmtId="49" fontId="17" fillId="16" borderId="14" xfId="0" applyNumberFormat="1" applyFont="1" applyFill="1" applyBorder="1" applyAlignment="1">
      <alignment horizontal="center"/>
    </xf>
    <xf numFmtId="49" fontId="16" fillId="16" borderId="14" xfId="0" applyNumberFormat="1" applyFont="1" applyFill="1" applyBorder="1" applyAlignment="1">
      <alignment horizontal="center" vertical="center" wrapText="1"/>
    </xf>
    <xf numFmtId="43" fontId="16" fillId="0" borderId="2" xfId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/>
    </xf>
    <xf numFmtId="49" fontId="61" fillId="0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top"/>
    </xf>
    <xf numFmtId="0" fontId="17" fillId="14" borderId="3" xfId="0" applyFont="1" applyFill="1" applyBorder="1" applyAlignment="1">
      <alignment horizontal="left" wrapText="1"/>
    </xf>
    <xf numFmtId="2" fontId="3" fillId="7" borderId="22" xfId="0" applyNumberFormat="1" applyFont="1" applyFill="1" applyBorder="1" applyAlignment="1">
      <alignment horizontal="center" vertical="center" wrapText="1"/>
    </xf>
    <xf numFmtId="2" fontId="27" fillId="7" borderId="22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top"/>
    </xf>
    <xf numFmtId="4" fontId="2" fillId="2" borderId="23" xfId="0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top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4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27" xfId="0" applyBorder="1" applyAlignment="1"/>
    <xf numFmtId="0" fontId="58" fillId="0" borderId="2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8" fillId="15" borderId="11" xfId="0" applyFont="1" applyFill="1" applyBorder="1" applyAlignment="1">
      <alignment horizontal="center" vertical="center" wrapText="1"/>
    </xf>
    <xf numFmtId="0" fontId="3" fillId="15" borderId="15" xfId="0" applyFont="1" applyFill="1" applyBorder="1" applyAlignment="1">
      <alignment horizontal="center" vertical="center"/>
    </xf>
    <xf numFmtId="2" fontId="3" fillId="15" borderId="13" xfId="0" applyNumberFormat="1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4" fontId="3" fillId="15" borderId="13" xfId="0" applyNumberFormat="1" applyFont="1" applyFill="1" applyBorder="1" applyAlignment="1">
      <alignment horizontal="center" vertical="center" wrapText="1"/>
    </xf>
    <xf numFmtId="2" fontId="3" fillId="15" borderId="1" xfId="0" applyNumberFormat="1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2" fontId="3" fillId="6" borderId="15" xfId="0" applyNumberFormat="1" applyFont="1" applyFill="1" applyBorder="1" applyAlignment="1">
      <alignment horizontal="center" vertical="center" wrapText="1"/>
    </xf>
    <xf numFmtId="2" fontId="3" fillId="6" borderId="9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3" fillId="6" borderId="26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15" borderId="4" xfId="0" applyNumberFormat="1" applyFont="1" applyFill="1" applyBorder="1" applyAlignment="1">
      <alignment horizontal="center" vertical="top"/>
    </xf>
    <xf numFmtId="2" fontId="3" fillId="15" borderId="55" xfId="0" applyNumberFormat="1" applyFont="1" applyFill="1" applyBorder="1" applyAlignment="1">
      <alignment horizontal="center" vertical="center" wrapText="1"/>
    </xf>
    <xf numFmtId="0" fontId="3" fillId="15" borderId="37" xfId="0" applyFont="1" applyFill="1" applyBorder="1" applyAlignment="1">
      <alignment horizontal="center" vertical="center" wrapText="1"/>
    </xf>
    <xf numFmtId="4" fontId="3" fillId="15" borderId="55" xfId="0" applyNumberFormat="1" applyFont="1" applyFill="1" applyBorder="1" applyAlignment="1">
      <alignment horizontal="center" vertical="center" wrapText="1"/>
    </xf>
    <xf numFmtId="2" fontId="3" fillId="15" borderId="37" xfId="0" applyNumberFormat="1" applyFont="1" applyFill="1" applyBorder="1" applyAlignment="1">
      <alignment horizontal="center" vertical="center" wrapText="1"/>
    </xf>
    <xf numFmtId="2" fontId="3" fillId="15" borderId="56" xfId="0" applyNumberFormat="1" applyFont="1" applyFill="1" applyBorder="1" applyAlignment="1">
      <alignment horizontal="center" vertical="center" wrapText="1"/>
    </xf>
    <xf numFmtId="0" fontId="2" fillId="15" borderId="38" xfId="0" applyFont="1" applyFill="1" applyBorder="1" applyAlignment="1">
      <alignment horizontal="center" vertical="center" wrapText="1"/>
    </xf>
    <xf numFmtId="0" fontId="3" fillId="15" borderId="37" xfId="0" applyFont="1" applyFill="1" applyBorder="1" applyAlignment="1">
      <alignment horizontal="center"/>
    </xf>
    <xf numFmtId="0" fontId="2" fillId="15" borderId="37" xfId="0" applyFont="1" applyFill="1" applyBorder="1" applyAlignment="1">
      <alignment vertical="center" wrapText="1"/>
    </xf>
    <xf numFmtId="0" fontId="3" fillId="15" borderId="65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3" fillId="3" borderId="49" xfId="0" applyFont="1" applyFill="1" applyBorder="1" applyAlignment="1">
      <alignment horizontal="center" vertical="center" wrapText="1"/>
    </xf>
    <xf numFmtId="4" fontId="3" fillId="10" borderId="3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9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5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28" fillId="4" borderId="2" xfId="0" applyFont="1" applyFill="1" applyBorder="1" applyAlignment="1">
      <alignment horizontal="center" vertical="top" wrapText="1"/>
    </xf>
    <xf numFmtId="0" fontId="28" fillId="4" borderId="4" xfId="0" applyFont="1" applyFill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top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3" fillId="10" borderId="41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/>
    </xf>
    <xf numFmtId="0" fontId="58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0" fontId="28" fillId="15" borderId="2" xfId="0" applyFont="1" applyFill="1" applyBorder="1" applyAlignment="1">
      <alignment horizontal="center" vertical="center" wrapText="1"/>
    </xf>
    <xf numFmtId="0" fontId="28" fillId="15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57" fillId="0" borderId="29" xfId="0" applyFont="1" applyBorder="1" applyAlignment="1">
      <alignment horizontal="center" vertical="center" textRotation="90" wrapText="1"/>
    </xf>
    <xf numFmtId="0" fontId="50" fillId="0" borderId="4" xfId="0" applyFont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8" fillId="7" borderId="3" xfId="0" applyFont="1" applyFill="1" applyBorder="1" applyAlignment="1">
      <alignment horizontal="center" vertical="center" wrapText="1"/>
    </xf>
    <xf numFmtId="2" fontId="3" fillId="7" borderId="29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58" fillId="0" borderId="4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top"/>
    </xf>
    <xf numFmtId="0" fontId="0" fillId="0" borderId="26" xfId="0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18" fillId="3" borderId="32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9" fillId="3" borderId="44" xfId="0" applyNumberFormat="1" applyFont="1" applyFill="1" applyBorder="1" applyAlignment="1">
      <alignment horizontal="center" vertical="center" wrapText="1"/>
    </xf>
    <xf numFmtId="0" fontId="19" fillId="3" borderId="45" xfId="0" applyNumberFormat="1" applyFont="1" applyFill="1" applyBorder="1" applyAlignment="1">
      <alignment horizontal="center" vertical="center" wrapText="1"/>
    </xf>
    <xf numFmtId="0" fontId="19" fillId="3" borderId="6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wrapText="1"/>
    </xf>
    <xf numFmtId="0" fontId="18" fillId="3" borderId="45" xfId="0" applyFont="1" applyFill="1" applyBorder="1" applyAlignment="1">
      <alignment horizontal="center" wrapText="1"/>
    </xf>
    <xf numFmtId="0" fontId="18" fillId="3" borderId="62" xfId="0" applyFont="1" applyFill="1" applyBorder="1" applyAlignment="1">
      <alignment horizontal="center" wrapText="1"/>
    </xf>
    <xf numFmtId="0" fontId="54" fillId="0" borderId="2" xfId="0" applyFont="1" applyBorder="1" applyAlignment="1">
      <alignment vertical="center" textRotation="90"/>
    </xf>
    <xf numFmtId="0" fontId="54" fillId="0" borderId="4" xfId="0" applyFont="1" applyBorder="1" applyAlignment="1">
      <alignment vertical="center" textRotation="90"/>
    </xf>
    <xf numFmtId="0" fontId="57" fillId="0" borderId="4" xfId="0" applyFont="1" applyBorder="1" applyAlignment="1">
      <alignment vertical="center" textRotation="90"/>
    </xf>
    <xf numFmtId="0" fontId="2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/>
    </xf>
    <xf numFmtId="0" fontId="57" fillId="0" borderId="2" xfId="0" applyFont="1" applyBorder="1" applyAlignment="1">
      <alignment vertical="center" textRotation="90"/>
    </xf>
    <xf numFmtId="0" fontId="0" fillId="0" borderId="4" xfId="0" applyBorder="1" applyAlignment="1">
      <alignment vertical="center" textRotation="90"/>
    </xf>
    <xf numFmtId="0" fontId="57" fillId="0" borderId="29" xfId="0" applyFont="1" applyBorder="1" applyAlignment="1">
      <alignment vertical="center" textRotation="90"/>
    </xf>
    <xf numFmtId="0" fontId="0" fillId="0" borderId="4" xfId="0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57" fillId="0" borderId="33" xfId="0" applyFont="1" applyBorder="1" applyAlignment="1">
      <alignment vertical="center" textRotation="90"/>
    </xf>
    <xf numFmtId="0" fontId="10" fillId="0" borderId="7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9" xfId="0" applyBorder="1" applyAlignment="1"/>
    <xf numFmtId="0" fontId="0" fillId="0" borderId="26" xfId="0" applyBorder="1" applyAlignment="1"/>
    <xf numFmtId="0" fontId="2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58" fillId="0" borderId="4" xfId="0" applyFont="1" applyFill="1" applyBorder="1" applyAlignment="1">
      <alignment vertical="center"/>
    </xf>
    <xf numFmtId="0" fontId="58" fillId="0" borderId="3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8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28" fillId="3" borderId="30" xfId="0" applyFont="1" applyFill="1" applyBorder="1" applyAlignment="1">
      <alignment horizontal="center" vertical="center" wrapText="1"/>
    </xf>
    <xf numFmtId="0" fontId="28" fillId="3" borderId="5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horizontal="center" vertical="center" wrapText="1"/>
    </xf>
    <xf numFmtId="0" fontId="44" fillId="3" borderId="45" xfId="0" applyFont="1" applyFill="1" applyBorder="1" applyAlignment="1">
      <alignment horizontal="center" vertical="center" wrapText="1"/>
    </xf>
    <xf numFmtId="0" fontId="44" fillId="3" borderId="6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30" fillId="9" borderId="35" xfId="0" applyFont="1" applyFill="1" applyBorder="1" applyAlignment="1">
      <alignment horizontal="center" vertical="center" wrapText="1"/>
    </xf>
    <xf numFmtId="0" fontId="30" fillId="9" borderId="61" xfId="0" applyFont="1" applyFill="1" applyBorder="1" applyAlignment="1">
      <alignment horizontal="center" vertical="center" wrapText="1"/>
    </xf>
    <xf numFmtId="0" fontId="28" fillId="6" borderId="29" xfId="0" applyFont="1" applyFill="1" applyBorder="1" applyAlignment="1">
      <alignment horizontal="center" vertical="center" wrapText="1"/>
    </xf>
    <xf numFmtId="0" fontId="28" fillId="6" borderId="33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12" fillId="0" borderId="19" xfId="0" applyFont="1" applyFill="1" applyBorder="1" applyAlignment="1">
      <alignment vertical="top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textRotation="90"/>
    </xf>
    <xf numFmtId="0" fontId="58" fillId="0" borderId="3" xfId="0" applyFont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8" fillId="3" borderId="44" xfId="0" applyNumberFormat="1" applyFont="1" applyFill="1" applyBorder="1" applyAlignment="1">
      <alignment horizontal="center" wrapText="1"/>
    </xf>
    <xf numFmtId="2" fontId="18" fillId="3" borderId="45" xfId="0" applyNumberFormat="1" applyFont="1" applyFill="1" applyBorder="1" applyAlignment="1">
      <alignment horizontal="center" wrapText="1"/>
    </xf>
    <xf numFmtId="2" fontId="18" fillId="3" borderId="62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8" fillId="10" borderId="40" xfId="0" applyFont="1" applyFill="1" applyBorder="1" applyAlignment="1">
      <alignment horizontal="center" vertical="center" wrapText="1"/>
    </xf>
    <xf numFmtId="0" fontId="28" fillId="10" borderId="24" xfId="0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4" fontId="3" fillId="10" borderId="29" xfId="0" applyNumberFormat="1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textRotation="90" wrapText="1"/>
    </xf>
    <xf numFmtId="0" fontId="62" fillId="0" borderId="4" xfId="0" applyFont="1" applyBorder="1" applyAlignment="1">
      <alignment textRotation="90"/>
    </xf>
    <xf numFmtId="0" fontId="62" fillId="0" borderId="33" xfId="0" applyFont="1" applyBorder="1" applyAlignment="1">
      <alignment textRotation="90"/>
    </xf>
    <xf numFmtId="0" fontId="2" fillId="2" borderId="19" xfId="0" applyFont="1" applyFill="1" applyBorder="1" applyAlignment="1">
      <alignment horizontal="center" vertical="top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0" fillId="8" borderId="46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62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34" fillId="6" borderId="69" xfId="0" applyFont="1" applyFill="1" applyBorder="1" applyAlignment="1"/>
    <xf numFmtId="0" fontId="34" fillId="0" borderId="69" xfId="0" applyFont="1" applyBorder="1" applyAlignment="1"/>
    <xf numFmtId="0" fontId="18" fillId="6" borderId="21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0" fontId="12" fillId="10" borderId="63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57" fillId="0" borderId="2" xfId="0" applyFont="1" applyFill="1" applyBorder="1" applyAlignment="1">
      <alignment textRotation="90"/>
    </xf>
    <xf numFmtId="0" fontId="57" fillId="0" borderId="4" xfId="0" applyFont="1" applyFill="1" applyBorder="1" applyAlignment="1">
      <alignment textRotation="90"/>
    </xf>
    <xf numFmtId="0" fontId="57" fillId="0" borderId="3" xfId="0" applyFont="1" applyFill="1" applyBorder="1" applyAlignment="1">
      <alignment textRotation="90"/>
    </xf>
    <xf numFmtId="0" fontId="57" fillId="0" borderId="4" xfId="0" applyFont="1" applyBorder="1" applyAlignment="1">
      <alignment textRotation="90"/>
    </xf>
    <xf numFmtId="0" fontId="57" fillId="0" borderId="3" xfId="0" applyFont="1" applyBorder="1" applyAlignment="1">
      <alignment textRotation="90"/>
    </xf>
    <xf numFmtId="0" fontId="28" fillId="10" borderId="29" xfId="0" applyFont="1" applyFill="1" applyBorder="1" applyAlignment="1">
      <alignment horizontal="center" vertical="center" wrapText="1"/>
    </xf>
    <xf numFmtId="0" fontId="28" fillId="10" borderId="3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4" fontId="3" fillId="10" borderId="3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textRotation="90" wrapText="1"/>
    </xf>
    <xf numFmtId="0" fontId="23" fillId="2" borderId="4" xfId="0" applyFont="1" applyFill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0" fillId="10" borderId="29" xfId="0" applyFont="1" applyFill="1" applyBorder="1" applyAlignment="1">
      <alignment horizontal="center" vertical="center" wrapText="1"/>
    </xf>
    <xf numFmtId="0" fontId="30" fillId="10" borderId="33" xfId="0" applyFont="1" applyFill="1" applyBorder="1" applyAlignment="1">
      <alignment horizontal="center" vertical="center" wrapText="1"/>
    </xf>
    <xf numFmtId="0" fontId="2" fillId="10" borderId="63" xfId="0" applyFont="1" applyFill="1" applyBorder="1" applyAlignment="1">
      <alignment horizontal="center" vertical="center"/>
    </xf>
    <xf numFmtId="0" fontId="2" fillId="10" borderId="67" xfId="0" applyFont="1" applyFill="1" applyBorder="1" applyAlignment="1">
      <alignment horizontal="center" vertical="center"/>
    </xf>
    <xf numFmtId="4" fontId="3" fillId="10" borderId="42" xfId="0" applyNumberFormat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top" wrapText="1"/>
    </xf>
    <xf numFmtId="0" fontId="28" fillId="3" borderId="2" xfId="0" applyFont="1" applyFill="1" applyBorder="1" applyAlignment="1">
      <alignment horizontal="center" wrapText="1"/>
    </xf>
    <xf numFmtId="0" fontId="28" fillId="3" borderId="3" xfId="0" applyFont="1" applyFill="1" applyBorder="1" applyAlignment="1">
      <alignment horizontal="center" wrapText="1"/>
    </xf>
    <xf numFmtId="0" fontId="42" fillId="0" borderId="3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/>
    <xf numFmtId="0" fontId="2" fillId="4" borderId="4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top"/>
    </xf>
    <xf numFmtId="0" fontId="3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3" fillId="0" borderId="29" xfId="0" applyNumberFormat="1" applyFont="1" applyFill="1" applyBorder="1" applyAlignment="1">
      <alignment horizontal="center" vertical="top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 wrapText="1"/>
    </xf>
    <xf numFmtId="2" fontId="23" fillId="0" borderId="29" xfId="0" applyNumberFormat="1" applyFont="1" applyFill="1" applyBorder="1" applyAlignment="1">
      <alignment horizontal="center" vertical="center" wrapText="1"/>
    </xf>
    <xf numFmtId="2" fontId="3" fillId="0" borderId="40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7" borderId="3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69B4FF"/>
      <color rgb="FFCCFF66"/>
      <color rgb="FF99CCFF"/>
      <color rgb="FFCC00CC"/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612207" y="11057659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45482" y="435864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45482" y="349091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35957" y="326993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31251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325564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9" name="TextBox 8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10" name="TextBox 9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11" name="TextBox 10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12" name="TextBox 11"/>
        <xdr:cNvSpPr txBox="1"/>
      </xdr:nvSpPr>
      <xdr:spPr>
        <a:xfrm>
          <a:off x="7155007" y="34299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313</xdr:row>
      <xdr:rowOff>0</xdr:rowOff>
    </xdr:from>
    <xdr:ext cx="184731" cy="268535"/>
    <xdr:sp macro="" textlink="">
      <xdr:nvSpPr>
        <xdr:cNvPr id="13" name="TextBox 12"/>
        <xdr:cNvSpPr txBox="1"/>
      </xdr:nvSpPr>
      <xdr:spPr>
        <a:xfrm>
          <a:off x="7155007" y="342709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4" name="TextBox 13"/>
        <xdr:cNvSpPr txBox="1"/>
      </xdr:nvSpPr>
      <xdr:spPr>
        <a:xfrm>
          <a:off x="7155007" y="45720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5" name="TextBox 14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6" name="TextBox 15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7" name="TextBox 16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8" name="TextBox 17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19" name="TextBox 18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20" name="TextBox 19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310</xdr:row>
      <xdr:rowOff>0</xdr:rowOff>
    </xdr:from>
    <xdr:ext cx="184731" cy="268535"/>
    <xdr:sp macro="" textlink="">
      <xdr:nvSpPr>
        <xdr:cNvPr id="21" name="TextBox 20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104</xdr:row>
      <xdr:rowOff>0</xdr:rowOff>
    </xdr:from>
    <xdr:ext cx="184731" cy="268535"/>
    <xdr:sp macro="" textlink="">
      <xdr:nvSpPr>
        <xdr:cNvPr id="22" name="TextBox 21"/>
        <xdr:cNvSpPr txBox="1"/>
      </xdr:nvSpPr>
      <xdr:spPr>
        <a:xfrm>
          <a:off x="7126432" y="27241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76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68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110" zoomScaleNormal="110" workbookViewId="0">
      <selection activeCell="F1" sqref="F1:K5"/>
    </sheetView>
  </sheetViews>
  <sheetFormatPr defaultRowHeight="15" x14ac:dyDescent="0.25"/>
  <cols>
    <col min="1" max="1" width="2.7109375" style="48" customWidth="1"/>
    <col min="2" max="2" width="42" customWidth="1"/>
    <col min="3" max="3" width="9.28515625" customWidth="1"/>
    <col min="4" max="4" width="10.7109375" customWidth="1"/>
    <col min="5" max="6" width="10.85546875" customWidth="1"/>
    <col min="7" max="7" width="11.85546875" customWidth="1"/>
    <col min="8" max="8" width="7.5703125" customWidth="1"/>
    <col min="9" max="9" width="10.42578125" customWidth="1"/>
    <col min="10" max="10" width="16.140625" customWidth="1"/>
    <col min="11" max="11" width="11.28515625" customWidth="1"/>
    <col min="12" max="12" width="4.85546875" customWidth="1"/>
  </cols>
  <sheetData>
    <row r="1" spans="1:11" ht="15.75" x14ac:dyDescent="0.25">
      <c r="A1" s="178"/>
      <c r="B1" s="178"/>
      <c r="C1" s="178"/>
      <c r="D1" s="178"/>
      <c r="E1" s="178"/>
      <c r="F1" s="1688" t="s">
        <v>465</v>
      </c>
      <c r="G1" s="1689"/>
      <c r="H1" s="1689"/>
      <c r="I1" s="1689"/>
      <c r="J1" s="1689"/>
      <c r="K1" s="1689"/>
    </row>
    <row r="2" spans="1:11" ht="9" customHeight="1" x14ac:dyDescent="0.25">
      <c r="A2" s="178"/>
      <c r="B2" s="178"/>
      <c r="C2" s="178"/>
      <c r="D2" s="178"/>
      <c r="E2" s="178"/>
      <c r="F2" s="1689"/>
      <c r="G2" s="1689"/>
      <c r="H2" s="1689"/>
      <c r="I2" s="1689"/>
      <c r="J2" s="1689"/>
      <c r="K2" s="1689"/>
    </row>
    <row r="3" spans="1:11" ht="11.25" customHeight="1" x14ac:dyDescent="0.25">
      <c r="A3" s="178"/>
      <c r="B3" s="178"/>
      <c r="C3" s="178"/>
      <c r="D3" s="178"/>
      <c r="E3" s="178"/>
      <c r="F3" s="1689"/>
      <c r="G3" s="1689"/>
      <c r="H3" s="1689"/>
      <c r="I3" s="1689"/>
      <c r="J3" s="1689"/>
      <c r="K3" s="1689"/>
    </row>
    <row r="4" spans="1:11" ht="9.75" customHeight="1" x14ac:dyDescent="0.25">
      <c r="A4" s="178"/>
      <c r="B4" s="178"/>
      <c r="C4" s="178"/>
      <c r="D4" s="178"/>
      <c r="E4" s="178"/>
      <c r="F4" s="1689"/>
      <c r="G4" s="1689"/>
      <c r="H4" s="1689"/>
      <c r="I4" s="1689"/>
      <c r="J4" s="1689"/>
      <c r="K4" s="1689"/>
    </row>
    <row r="5" spans="1:11" ht="83.25" customHeight="1" x14ac:dyDescent="0.25">
      <c r="A5" s="178"/>
      <c r="B5" s="178"/>
      <c r="C5" s="178"/>
      <c r="D5" s="178"/>
      <c r="E5" s="178"/>
      <c r="F5" s="1689"/>
      <c r="G5" s="1689"/>
      <c r="H5" s="1689"/>
      <c r="I5" s="1689"/>
      <c r="J5" s="1689"/>
      <c r="K5" s="1689"/>
    </row>
    <row r="6" spans="1:11" ht="12.75" customHeight="1" x14ac:dyDescent="0.25">
      <c r="A6" s="1690" t="s">
        <v>41</v>
      </c>
      <c r="B6" s="1690"/>
      <c r="C6" s="1690"/>
      <c r="D6" s="1690"/>
      <c r="E6" s="1690"/>
      <c r="F6" s="1690"/>
      <c r="G6" s="1690"/>
      <c r="H6" s="1690"/>
      <c r="I6" s="1690"/>
      <c r="J6" s="1690"/>
      <c r="K6" s="1691"/>
    </row>
    <row r="7" spans="1:11" ht="12" customHeight="1" x14ac:dyDescent="0.25">
      <c r="A7" s="1690" t="s">
        <v>337</v>
      </c>
      <c r="B7" s="1690"/>
      <c r="C7" s="1690"/>
      <c r="D7" s="1690"/>
      <c r="E7" s="1690"/>
      <c r="F7" s="1690"/>
      <c r="G7" s="1690"/>
      <c r="H7" s="1690"/>
      <c r="I7" s="1690"/>
      <c r="J7" s="1690"/>
      <c r="K7" s="1691"/>
    </row>
    <row r="8" spans="1:11" ht="9" customHeight="1" x14ac:dyDescent="0.25">
      <c r="B8" s="48"/>
      <c r="C8" s="48"/>
      <c r="D8" s="48"/>
      <c r="E8" s="48"/>
      <c r="F8" s="48"/>
      <c r="G8" s="48"/>
      <c r="H8" s="48"/>
      <c r="I8" s="179"/>
      <c r="J8" s="179"/>
      <c r="K8" s="179"/>
    </row>
    <row r="9" spans="1:11" ht="18.75" customHeight="1" x14ac:dyDescent="0.25">
      <c r="A9" s="180" t="s">
        <v>40</v>
      </c>
      <c r="B9" s="1693" t="s">
        <v>3</v>
      </c>
      <c r="C9" s="1693" t="s">
        <v>146</v>
      </c>
      <c r="D9" s="1702" t="s">
        <v>0</v>
      </c>
      <c r="E9" s="1703"/>
      <c r="F9" s="1703"/>
      <c r="G9" s="1703"/>
      <c r="H9" s="1703"/>
      <c r="I9" s="1693" t="s">
        <v>39</v>
      </c>
      <c r="J9" s="1695" t="s">
        <v>139</v>
      </c>
      <c r="K9" s="1700" t="s">
        <v>42</v>
      </c>
    </row>
    <row r="10" spans="1:11" ht="36" customHeight="1" x14ac:dyDescent="0.25">
      <c r="A10" s="181"/>
      <c r="B10" s="1693"/>
      <c r="C10" s="1696"/>
      <c r="D10" s="182" t="s">
        <v>2</v>
      </c>
      <c r="E10" s="686" t="s">
        <v>4</v>
      </c>
      <c r="F10" s="183" t="s">
        <v>5</v>
      </c>
      <c r="G10" s="183" t="s">
        <v>1</v>
      </c>
      <c r="H10" s="685" t="s">
        <v>147</v>
      </c>
      <c r="I10" s="1694"/>
      <c r="J10" s="1695"/>
      <c r="K10" s="1701"/>
    </row>
    <row r="11" spans="1:11" ht="14.25" customHeight="1" x14ac:dyDescent="0.25">
      <c r="A11" s="1697" t="s">
        <v>338</v>
      </c>
      <c r="B11" s="1698"/>
      <c r="C11" s="1698"/>
      <c r="D11" s="1698"/>
      <c r="E11" s="1698"/>
      <c r="F11" s="1698"/>
      <c r="G11" s="1698"/>
      <c r="H11" s="1698"/>
      <c r="I11" s="1698"/>
      <c r="J11" s="1698"/>
      <c r="K11" s="1699"/>
    </row>
    <row r="12" spans="1:11" ht="21.75" customHeight="1" x14ac:dyDescent="0.25">
      <c r="A12" s="1388">
        <v>1</v>
      </c>
      <c r="B12" s="428" t="s">
        <v>68</v>
      </c>
      <c r="C12" s="429"/>
      <c r="D12" s="725">
        <f t="shared" ref="D12:D15" si="0">G12+F12+E12</f>
        <v>138629553.86000001</v>
      </c>
      <c r="E12" s="428"/>
      <c r="F12" s="1059">
        <v>0</v>
      </c>
      <c r="G12" s="726">
        <f>'Подпр.УКА УКГО'!G3+Подпрогр._ЦКС!G3+Подпр._ЦБС!G3+Попдрог.Музей!G3+Подпрогр._ДМШ!G3</f>
        <v>138629553.86000001</v>
      </c>
      <c r="H12" s="637"/>
      <c r="I12" s="185"/>
      <c r="J12" s="184"/>
      <c r="K12" s="184"/>
    </row>
    <row r="13" spans="1:11" ht="21.75" customHeight="1" x14ac:dyDescent="0.25">
      <c r="A13" s="1388">
        <v>2</v>
      </c>
      <c r="B13" s="428" t="s">
        <v>240</v>
      </c>
      <c r="C13" s="429"/>
      <c r="D13" s="725">
        <f>G13</f>
        <v>15000</v>
      </c>
      <c r="E13" s="428"/>
      <c r="F13" s="1059"/>
      <c r="G13" s="726">
        <f>'Подпр.УКА УКГО'!G51</f>
        <v>15000</v>
      </c>
      <c r="H13" s="637"/>
      <c r="I13" s="185"/>
      <c r="J13" s="184"/>
      <c r="K13" s="184"/>
    </row>
    <row r="14" spans="1:11" ht="38.25" customHeight="1" x14ac:dyDescent="0.25">
      <c r="A14" s="1388">
        <v>3</v>
      </c>
      <c r="B14" s="428" t="s">
        <v>43</v>
      </c>
      <c r="C14" s="429"/>
      <c r="D14" s="725">
        <f t="shared" si="0"/>
        <v>610500</v>
      </c>
      <c r="E14" s="428"/>
      <c r="F14" s="428"/>
      <c r="G14" s="726">
        <f>Подпрогр._ЦКС!G304+Подпр._ЦБС!G87+Попдрог.Музей!G51+Подпрогр._ДМШ!G53</f>
        <v>610500</v>
      </c>
      <c r="H14" s="637"/>
      <c r="I14" s="185"/>
      <c r="J14" s="184"/>
      <c r="K14" s="184"/>
    </row>
    <row r="15" spans="1:11" ht="27.75" customHeight="1" x14ac:dyDescent="0.25">
      <c r="A15" s="1389">
        <v>4</v>
      </c>
      <c r="B15" s="428" t="s">
        <v>44</v>
      </c>
      <c r="C15" s="429"/>
      <c r="D15" s="725">
        <f t="shared" si="0"/>
        <v>144500</v>
      </c>
      <c r="E15" s="428"/>
      <c r="F15" s="428"/>
      <c r="G15" s="726">
        <f>Подпрогр._ЦКС!G309</f>
        <v>144500</v>
      </c>
      <c r="H15" s="637"/>
      <c r="I15" s="185"/>
      <c r="J15" s="184"/>
      <c r="K15" s="184"/>
    </row>
    <row r="16" spans="1:11" ht="33" customHeight="1" x14ac:dyDescent="0.25">
      <c r="A16" s="1388">
        <v>5</v>
      </c>
      <c r="B16" s="464" t="s">
        <v>215</v>
      </c>
      <c r="C16" s="586"/>
      <c r="D16" s="727">
        <f>G16+F16+E16</f>
        <v>9087055</v>
      </c>
      <c r="E16" s="1071">
        <f>Подпр._ЦБС!E88+Попдрог.Музей!E77+Подпрогр._ЦКС!E311</f>
        <v>6899983.7999999998</v>
      </c>
      <c r="F16" s="728">
        <f>Подпрогр._ЦКС!F311+Подпр._ЦБС!F88+Попдрог.Музей!F77</f>
        <v>1557916.2000000002</v>
      </c>
      <c r="G16" s="728">
        <f>Подпрогр._ЦКС!G311+Подпр._ЦБС!G88+Попдрог.Музей!G77</f>
        <v>629155</v>
      </c>
      <c r="H16" s="638"/>
      <c r="I16" s="588"/>
      <c r="J16" s="587"/>
      <c r="K16" s="587"/>
    </row>
    <row r="17" spans="1:11" ht="21.75" customHeight="1" x14ac:dyDescent="0.25">
      <c r="A17" s="1389">
        <v>6</v>
      </c>
      <c r="B17" s="589" t="s">
        <v>205</v>
      </c>
      <c r="C17" s="590"/>
      <c r="D17" s="729">
        <f>G17+F17+E17</f>
        <v>17007631.140000001</v>
      </c>
      <c r="E17" s="730">
        <f>Безопасн!E2</f>
        <v>10917400</v>
      </c>
      <c r="F17" s="732">
        <f>Безопасн!F2</f>
        <v>574606.16</v>
      </c>
      <c r="G17" s="730">
        <f>Безопасн!G2</f>
        <v>5515624.9800000004</v>
      </c>
      <c r="H17" s="639"/>
      <c r="I17" s="592"/>
      <c r="J17" s="591"/>
      <c r="K17" s="591"/>
    </row>
    <row r="18" spans="1:11" s="599" customFormat="1" ht="12.75" customHeight="1" x14ac:dyDescent="0.2">
      <c r="A18" s="593"/>
      <c r="B18" s="594" t="s">
        <v>9</v>
      </c>
      <c r="C18" s="595"/>
      <c r="D18" s="849">
        <f>D12+D14+D15+D16+D17+D13</f>
        <v>165494240</v>
      </c>
      <c r="E18" s="731">
        <f>E16+E17</f>
        <v>17817383.800000001</v>
      </c>
      <c r="F18" s="731">
        <f>F12+F16+F17</f>
        <v>2132522.3600000003</v>
      </c>
      <c r="G18" s="731">
        <f>G12+G14+G15+G16+G17+G13</f>
        <v>145544333.84</v>
      </c>
      <c r="H18" s="596"/>
      <c r="I18" s="597"/>
      <c r="J18" s="598"/>
      <c r="K18" s="598"/>
    </row>
    <row r="19" spans="1:11" ht="24.75" customHeight="1" x14ac:dyDescent="0.25">
      <c r="A19" s="1692"/>
      <c r="B19" s="1692"/>
      <c r="C19" s="1692"/>
      <c r="D19" s="1692"/>
      <c r="E19" s="1692"/>
      <c r="F19" s="1692"/>
      <c r="G19" s="1692"/>
      <c r="H19" s="1692"/>
      <c r="I19" s="1692"/>
      <c r="J19" s="1692"/>
      <c r="K19" s="1692"/>
    </row>
  </sheetData>
  <mergeCells count="11">
    <mergeCell ref="F1:K5"/>
    <mergeCell ref="A6:K6"/>
    <mergeCell ref="A7:K7"/>
    <mergeCell ref="A19:K19"/>
    <mergeCell ref="B9:B10"/>
    <mergeCell ref="I9:I10"/>
    <mergeCell ref="J9:J10"/>
    <mergeCell ref="C9:C10"/>
    <mergeCell ref="A11:K11"/>
    <mergeCell ref="K9:K10"/>
    <mergeCell ref="D9:H9"/>
  </mergeCells>
  <pageMargins left="0.11811023622047245" right="0.11811023622047245" top="0.78740157480314965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="130" zoomScaleNormal="130" workbookViewId="0">
      <selection activeCell="D3" sqref="D3"/>
    </sheetView>
  </sheetViews>
  <sheetFormatPr defaultRowHeight="15" x14ac:dyDescent="0.25"/>
  <cols>
    <col min="1" max="1" width="2.5703125" customWidth="1"/>
    <col min="2" max="2" width="34" customWidth="1"/>
    <col min="3" max="3" width="6.140625" customWidth="1"/>
    <col min="4" max="7" width="11.7109375" style="49" customWidth="1"/>
    <col min="8" max="8" width="7.140625" style="48" customWidth="1"/>
    <col min="9" max="9" width="7.85546875" customWidth="1"/>
    <col min="10" max="10" width="3.28515625" customWidth="1"/>
    <col min="11" max="11" width="35.42578125" customWidth="1"/>
  </cols>
  <sheetData>
    <row r="1" spans="1:11" ht="17.25" customHeight="1" x14ac:dyDescent="0.25">
      <c r="A1" s="186">
        <v>1</v>
      </c>
      <c r="B1" s="1727" t="s">
        <v>336</v>
      </c>
      <c r="C1" s="1728"/>
      <c r="D1" s="1728"/>
      <c r="E1" s="1728"/>
      <c r="F1" s="1728"/>
      <c r="G1" s="1728"/>
      <c r="H1" s="1728"/>
      <c r="I1" s="1728"/>
      <c r="J1" s="1728"/>
      <c r="K1" s="1729"/>
    </row>
    <row r="2" spans="1:11" ht="16.5" customHeight="1" x14ac:dyDescent="0.25">
      <c r="A2" s="573"/>
      <c r="B2" s="574"/>
      <c r="C2" s="574"/>
      <c r="D2" s="732">
        <f>D3+D51</f>
        <v>27838290.600000001</v>
      </c>
      <c r="E2" s="589"/>
      <c r="F2" s="732">
        <f>F3</f>
        <v>0</v>
      </c>
      <c r="G2" s="732">
        <f>G3+G51</f>
        <v>27838290.600000001</v>
      </c>
      <c r="H2" s="574"/>
      <c r="I2" s="574"/>
      <c r="J2" s="574"/>
      <c r="K2" s="575"/>
    </row>
    <row r="3" spans="1:11" s="1" customFormat="1" ht="32.25" customHeight="1" thickBot="1" x14ac:dyDescent="0.25">
      <c r="A3" s="127"/>
      <c r="B3" s="187" t="s">
        <v>84</v>
      </c>
      <c r="C3" s="576"/>
      <c r="D3" s="733">
        <f>G3+F3</f>
        <v>27823290.600000001</v>
      </c>
      <c r="E3" s="640"/>
      <c r="F3" s="733">
        <f>SUM(F4:F36)</f>
        <v>0</v>
      </c>
      <c r="G3" s="640">
        <f>SUM(G4:G36)+G37</f>
        <v>27823290.600000001</v>
      </c>
      <c r="H3" s="128"/>
      <c r="I3" s="198"/>
      <c r="J3" s="577"/>
      <c r="K3" s="197"/>
    </row>
    <row r="4" spans="1:11" s="348" customFormat="1" ht="21" customHeight="1" x14ac:dyDescent="0.2">
      <c r="A4" s="1203">
        <v>1</v>
      </c>
      <c r="B4" s="1204" t="s">
        <v>69</v>
      </c>
      <c r="C4" s="549"/>
      <c r="D4" s="734">
        <f t="shared" ref="D4:D6" si="0">G4+F4</f>
        <v>20467784</v>
      </c>
      <c r="E4" s="544"/>
      <c r="F4" s="544">
        <v>0</v>
      </c>
      <c r="G4" s="544">
        <v>20467784</v>
      </c>
      <c r="H4" s="552"/>
      <c r="I4" s="1205">
        <v>211</v>
      </c>
      <c r="J4" s="543"/>
      <c r="K4" s="1325" t="s">
        <v>280</v>
      </c>
    </row>
    <row r="5" spans="1:11" s="348" customFormat="1" ht="22.5" customHeight="1" x14ac:dyDescent="0.2">
      <c r="A5" s="822">
        <v>2</v>
      </c>
      <c r="B5" s="823" t="s">
        <v>71</v>
      </c>
      <c r="C5" s="553"/>
      <c r="D5" s="735">
        <f t="shared" si="0"/>
        <v>3000</v>
      </c>
      <c r="E5" s="736"/>
      <c r="F5" s="736"/>
      <c r="G5" s="736">
        <v>3000</v>
      </c>
      <c r="H5" s="554"/>
      <c r="I5" s="641">
        <v>212</v>
      </c>
      <c r="J5" s="555"/>
      <c r="K5" s="560" t="s">
        <v>107</v>
      </c>
    </row>
    <row r="6" spans="1:11" s="348" customFormat="1" ht="47.25" customHeight="1" x14ac:dyDescent="0.2">
      <c r="A6" s="1206">
        <v>3</v>
      </c>
      <c r="B6" s="1207" t="s">
        <v>70</v>
      </c>
      <c r="C6" s="550"/>
      <c r="D6" s="737">
        <f t="shared" si="0"/>
        <v>6181271.5999999996</v>
      </c>
      <c r="E6" s="344"/>
      <c r="F6" s="344">
        <v>0</v>
      </c>
      <c r="G6" s="344">
        <v>6181271.5999999996</v>
      </c>
      <c r="H6" s="346"/>
      <c r="I6" s="1208">
        <v>213</v>
      </c>
      <c r="J6" s="546"/>
      <c r="K6" s="561" t="s">
        <v>426</v>
      </c>
    </row>
    <row r="7" spans="1:11" s="348" customFormat="1" ht="12.75" customHeight="1" x14ac:dyDescent="0.2">
      <c r="A7" s="1708">
        <v>4</v>
      </c>
      <c r="B7" s="1710" t="s">
        <v>72</v>
      </c>
      <c r="C7" s="550"/>
      <c r="D7" s="737">
        <f t="shared" ref="D7:D37" si="1">G7</f>
        <v>12500</v>
      </c>
      <c r="E7" s="344"/>
      <c r="F7" s="344"/>
      <c r="G7" s="344">
        <v>12500</v>
      </c>
      <c r="H7" s="346"/>
      <c r="I7" s="1712">
        <v>221</v>
      </c>
      <c r="J7" s="546"/>
      <c r="K7" s="561" t="s">
        <v>436</v>
      </c>
    </row>
    <row r="8" spans="1:11" s="348" customFormat="1" ht="33" customHeight="1" x14ac:dyDescent="0.2">
      <c r="A8" s="1730"/>
      <c r="B8" s="1732"/>
      <c r="C8" s="557"/>
      <c r="D8" s="558">
        <f t="shared" si="1"/>
        <v>23000</v>
      </c>
      <c r="E8" s="350"/>
      <c r="F8" s="350"/>
      <c r="G8" s="1644">
        <v>23000</v>
      </c>
      <c r="H8" s="525"/>
      <c r="I8" s="1725"/>
      <c r="J8" s="559"/>
      <c r="K8" s="562" t="s">
        <v>121</v>
      </c>
    </row>
    <row r="9" spans="1:11" s="348" customFormat="1" ht="14.25" customHeight="1" x14ac:dyDescent="0.2">
      <c r="A9" s="1731"/>
      <c r="B9" s="1733"/>
      <c r="C9" s="557"/>
      <c r="D9" s="558">
        <f t="shared" si="1"/>
        <v>2500</v>
      </c>
      <c r="E9" s="350"/>
      <c r="F9" s="350"/>
      <c r="G9" s="1644">
        <v>2500</v>
      </c>
      <c r="H9" s="525"/>
      <c r="I9" s="1734"/>
      <c r="J9" s="559"/>
      <c r="K9" s="562" t="s">
        <v>73</v>
      </c>
    </row>
    <row r="10" spans="1:11" s="348" customFormat="1" ht="11.25" customHeight="1" x14ac:dyDescent="0.2">
      <c r="A10" s="1708">
        <v>5</v>
      </c>
      <c r="B10" s="1710" t="s">
        <v>74</v>
      </c>
      <c r="C10" s="557"/>
      <c r="D10" s="558">
        <f t="shared" si="1"/>
        <v>55034</v>
      </c>
      <c r="E10" s="350"/>
      <c r="F10" s="350"/>
      <c r="G10" s="1644">
        <v>55034</v>
      </c>
      <c r="H10" s="525"/>
      <c r="I10" s="1392" t="s">
        <v>89</v>
      </c>
      <c r="J10" s="559"/>
      <c r="K10" s="562" t="s">
        <v>286</v>
      </c>
    </row>
    <row r="11" spans="1:11" s="348" customFormat="1" ht="12.75" customHeight="1" x14ac:dyDescent="0.2">
      <c r="A11" s="1735"/>
      <c r="B11" s="1701"/>
      <c r="C11" s="557"/>
      <c r="D11" s="558">
        <f>G11</f>
        <v>17005</v>
      </c>
      <c r="E11" s="350"/>
      <c r="F11" s="350"/>
      <c r="G11" s="1644">
        <v>17005</v>
      </c>
      <c r="H11" s="525"/>
      <c r="I11" s="351" t="s">
        <v>95</v>
      </c>
      <c r="J11" s="559"/>
      <c r="K11" s="562" t="s">
        <v>134</v>
      </c>
    </row>
    <row r="12" spans="1:11" s="348" customFormat="1" ht="11.25" customHeight="1" x14ac:dyDescent="0.2">
      <c r="A12" s="1716" t="s">
        <v>15</v>
      </c>
      <c r="B12" s="1700" t="s">
        <v>77</v>
      </c>
      <c r="C12" s="557"/>
      <c r="D12" s="558">
        <f>G12</f>
        <v>7000</v>
      </c>
      <c r="E12" s="350"/>
      <c r="F12" s="350"/>
      <c r="G12" s="1644">
        <v>7000</v>
      </c>
      <c r="H12" s="525"/>
      <c r="I12" s="680" t="s">
        <v>88</v>
      </c>
      <c r="J12" s="559"/>
      <c r="K12" s="562" t="s">
        <v>152</v>
      </c>
    </row>
    <row r="13" spans="1:11" s="348" customFormat="1" ht="12.75" customHeight="1" x14ac:dyDescent="0.2">
      <c r="A13" s="1716"/>
      <c r="B13" s="1722"/>
      <c r="C13" s="557"/>
      <c r="D13" s="558">
        <f t="shared" si="1"/>
        <v>30000</v>
      </c>
      <c r="E13" s="350"/>
      <c r="F13" s="350"/>
      <c r="G13" s="1644">
        <v>30000</v>
      </c>
      <c r="H13" s="525"/>
      <c r="I13" s="1717" t="s">
        <v>87</v>
      </c>
      <c r="J13" s="559"/>
      <c r="K13" s="562" t="s">
        <v>120</v>
      </c>
    </row>
    <row r="14" spans="1:11" s="348" customFormat="1" ht="21.75" customHeight="1" x14ac:dyDescent="0.2">
      <c r="A14" s="1716"/>
      <c r="B14" s="1722"/>
      <c r="C14" s="557"/>
      <c r="D14" s="558">
        <f t="shared" si="1"/>
        <v>5000</v>
      </c>
      <c r="E14" s="350"/>
      <c r="F14" s="350"/>
      <c r="G14" s="1644">
        <v>5000</v>
      </c>
      <c r="H14" s="525"/>
      <c r="I14" s="1718"/>
      <c r="J14" s="559"/>
      <c r="K14" s="562" t="s">
        <v>109</v>
      </c>
    </row>
    <row r="15" spans="1:11" s="348" customFormat="1" ht="13.5" customHeight="1" x14ac:dyDescent="0.2">
      <c r="A15" s="1716"/>
      <c r="B15" s="1722"/>
      <c r="C15" s="1074"/>
      <c r="D15" s="558">
        <f t="shared" si="1"/>
        <v>50000</v>
      </c>
      <c r="E15" s="350"/>
      <c r="F15" s="350"/>
      <c r="G15" s="1644">
        <v>50000</v>
      </c>
      <c r="H15" s="525"/>
      <c r="I15" s="1718"/>
      <c r="J15" s="559"/>
      <c r="K15" s="562" t="s">
        <v>212</v>
      </c>
    </row>
    <row r="16" spans="1:11" s="348" customFormat="1" ht="11.25" customHeight="1" x14ac:dyDescent="0.2">
      <c r="A16" s="1716"/>
      <c r="B16" s="1722"/>
      <c r="C16" s="557"/>
      <c r="D16" s="558">
        <f t="shared" si="1"/>
        <v>5000</v>
      </c>
      <c r="E16" s="350"/>
      <c r="F16" s="350"/>
      <c r="G16" s="1644">
        <v>5000</v>
      </c>
      <c r="H16" s="525"/>
      <c r="I16" s="1718"/>
      <c r="J16" s="559"/>
      <c r="K16" s="562" t="s">
        <v>243</v>
      </c>
    </row>
    <row r="17" spans="1:11" s="348" customFormat="1" ht="11.25" customHeight="1" x14ac:dyDescent="0.2">
      <c r="A17" s="1328"/>
      <c r="B17" s="1726"/>
      <c r="C17" s="1330"/>
      <c r="D17" s="558">
        <f t="shared" si="1"/>
        <v>0</v>
      </c>
      <c r="E17" s="1331"/>
      <c r="F17" s="1331"/>
      <c r="G17" s="1644">
        <v>0</v>
      </c>
      <c r="H17" s="525"/>
      <c r="I17" s="625" t="s">
        <v>192</v>
      </c>
      <c r="J17" s="559"/>
      <c r="K17" s="1178" t="s">
        <v>281</v>
      </c>
    </row>
    <row r="18" spans="1:11" s="348" customFormat="1" ht="10.5" customHeight="1" x14ac:dyDescent="0.2">
      <c r="A18" s="1719">
        <v>7</v>
      </c>
      <c r="B18" s="1700" t="s">
        <v>78</v>
      </c>
      <c r="C18" s="557"/>
      <c r="D18" s="558">
        <f t="shared" si="1"/>
        <v>5300</v>
      </c>
      <c r="E18" s="350"/>
      <c r="F18" s="350"/>
      <c r="G18" s="1644">
        <v>5300</v>
      </c>
      <c r="H18" s="525"/>
      <c r="I18" s="1712">
        <v>226</v>
      </c>
      <c r="J18" s="559"/>
      <c r="K18" s="562" t="s">
        <v>126</v>
      </c>
    </row>
    <row r="19" spans="1:11" s="348" customFormat="1" ht="21" customHeight="1" x14ac:dyDescent="0.2">
      <c r="A19" s="1720"/>
      <c r="B19" s="1722"/>
      <c r="C19" s="557"/>
      <c r="D19" s="558">
        <f t="shared" si="1"/>
        <v>25500</v>
      </c>
      <c r="E19" s="350"/>
      <c r="F19" s="350"/>
      <c r="G19" s="1644">
        <v>25500</v>
      </c>
      <c r="H19" s="525"/>
      <c r="I19" s="1724"/>
      <c r="J19" s="559"/>
      <c r="K19" s="562" t="s">
        <v>127</v>
      </c>
    </row>
    <row r="20" spans="1:11" s="348" customFormat="1" ht="12" customHeight="1" x14ac:dyDescent="0.2">
      <c r="A20" s="1720"/>
      <c r="B20" s="1722"/>
      <c r="C20" s="557"/>
      <c r="D20" s="558">
        <f t="shared" si="1"/>
        <v>15000</v>
      </c>
      <c r="E20" s="350"/>
      <c r="F20" s="350"/>
      <c r="G20" s="1644">
        <v>15000</v>
      </c>
      <c r="H20" s="525"/>
      <c r="I20" s="1724"/>
      <c r="J20" s="559"/>
      <c r="K20" s="562" t="s">
        <v>79</v>
      </c>
    </row>
    <row r="21" spans="1:11" s="348" customFormat="1" ht="12" customHeight="1" x14ac:dyDescent="0.2">
      <c r="A21" s="1720"/>
      <c r="B21" s="1722"/>
      <c r="C21" s="557"/>
      <c r="D21" s="558">
        <f t="shared" si="1"/>
        <v>17500</v>
      </c>
      <c r="E21" s="350"/>
      <c r="F21" s="350"/>
      <c r="G21" s="1644">
        <v>17500</v>
      </c>
      <c r="H21" s="525"/>
      <c r="I21" s="1724"/>
      <c r="J21" s="559"/>
      <c r="K21" s="562" t="s">
        <v>242</v>
      </c>
    </row>
    <row r="22" spans="1:11" s="348" customFormat="1" ht="13.5" customHeight="1" x14ac:dyDescent="0.2">
      <c r="A22" s="1720"/>
      <c r="B22" s="1722"/>
      <c r="C22" s="557"/>
      <c r="D22" s="558">
        <f t="shared" si="1"/>
        <v>40000</v>
      </c>
      <c r="E22" s="350"/>
      <c r="F22" s="350"/>
      <c r="G22" s="1644">
        <v>40000</v>
      </c>
      <c r="H22" s="525"/>
      <c r="I22" s="1724"/>
      <c r="J22" s="559"/>
      <c r="K22" s="562" t="s">
        <v>153</v>
      </c>
    </row>
    <row r="23" spans="1:11" s="348" customFormat="1" ht="12" customHeight="1" x14ac:dyDescent="0.2">
      <c r="A23" s="1720"/>
      <c r="B23" s="1722"/>
      <c r="C23" s="557"/>
      <c r="D23" s="558">
        <f t="shared" si="1"/>
        <v>100000</v>
      </c>
      <c r="E23" s="350"/>
      <c r="F23" s="350"/>
      <c r="G23" s="1644">
        <v>100000</v>
      </c>
      <c r="H23" s="525"/>
      <c r="I23" s="1724"/>
      <c r="J23" s="559"/>
      <c r="K23" s="562" t="s">
        <v>154</v>
      </c>
    </row>
    <row r="24" spans="1:11" s="348" customFormat="1" ht="12" customHeight="1" x14ac:dyDescent="0.2">
      <c r="A24" s="1720"/>
      <c r="B24" s="1722"/>
      <c r="C24" s="557"/>
      <c r="D24" s="558">
        <f t="shared" si="1"/>
        <v>17300</v>
      </c>
      <c r="E24" s="350"/>
      <c r="F24" s="350"/>
      <c r="G24" s="1644">
        <v>17300</v>
      </c>
      <c r="H24" s="525"/>
      <c r="I24" s="1724"/>
      <c r="J24" s="559"/>
      <c r="K24" s="562" t="s">
        <v>115</v>
      </c>
    </row>
    <row r="25" spans="1:11" s="348" customFormat="1" ht="12" customHeight="1" x14ac:dyDescent="0.2">
      <c r="A25" s="1720"/>
      <c r="B25" s="1722"/>
      <c r="C25" s="557"/>
      <c r="D25" s="558">
        <f t="shared" si="1"/>
        <v>200</v>
      </c>
      <c r="E25" s="350"/>
      <c r="F25" s="350"/>
      <c r="G25" s="1644">
        <v>200</v>
      </c>
      <c r="H25" s="525"/>
      <c r="I25" s="1724"/>
      <c r="J25" s="559"/>
      <c r="K25" s="562" t="s">
        <v>116</v>
      </c>
    </row>
    <row r="26" spans="1:11" s="348" customFormat="1" ht="11.25" customHeight="1" x14ac:dyDescent="0.2">
      <c r="A26" s="1720"/>
      <c r="B26" s="1722"/>
      <c r="C26" s="557"/>
      <c r="D26" s="558">
        <f t="shared" si="1"/>
        <v>13000</v>
      </c>
      <c r="E26" s="350"/>
      <c r="F26" s="350"/>
      <c r="G26" s="1644">
        <v>13000</v>
      </c>
      <c r="H26" s="525"/>
      <c r="I26" s="1724"/>
      <c r="J26" s="559"/>
      <c r="K26" s="562" t="s">
        <v>334</v>
      </c>
    </row>
    <row r="27" spans="1:11" s="348" customFormat="1" ht="11.25" customHeight="1" x14ac:dyDescent="0.2">
      <c r="A27" s="1720"/>
      <c r="B27" s="1722"/>
      <c r="C27" s="1101"/>
      <c r="D27" s="558">
        <f t="shared" si="1"/>
        <v>7000</v>
      </c>
      <c r="E27" s="350"/>
      <c r="F27" s="350"/>
      <c r="G27" s="1644">
        <v>7000</v>
      </c>
      <c r="H27" s="525"/>
      <c r="I27" s="1724"/>
      <c r="J27" s="559"/>
      <c r="K27" s="562" t="s">
        <v>282</v>
      </c>
    </row>
    <row r="28" spans="1:11" s="348" customFormat="1" ht="11.25" customHeight="1" x14ac:dyDescent="0.2">
      <c r="A28" s="1720"/>
      <c r="B28" s="1722"/>
      <c r="C28" s="1298"/>
      <c r="D28" s="558">
        <f t="shared" si="1"/>
        <v>5000</v>
      </c>
      <c r="E28" s="350"/>
      <c r="F28" s="350"/>
      <c r="G28" s="1644">
        <v>5000</v>
      </c>
      <c r="H28" s="525"/>
      <c r="I28" s="1724"/>
      <c r="J28" s="559"/>
      <c r="K28" s="1178" t="s">
        <v>335</v>
      </c>
    </row>
    <row r="29" spans="1:11" s="348" customFormat="1" ht="13.5" customHeight="1" x14ac:dyDescent="0.2">
      <c r="A29" s="1721"/>
      <c r="B29" s="1723"/>
      <c r="C29" s="557"/>
      <c r="D29" s="558">
        <f t="shared" si="1"/>
        <v>20000</v>
      </c>
      <c r="E29" s="350"/>
      <c r="F29" s="350"/>
      <c r="G29" s="1644">
        <v>20000</v>
      </c>
      <c r="H29" s="525"/>
      <c r="I29" s="1725"/>
      <c r="J29" s="559"/>
      <c r="K29" s="562" t="s">
        <v>155</v>
      </c>
    </row>
    <row r="30" spans="1:11" s="348" customFormat="1" ht="11.25" x14ac:dyDescent="0.2">
      <c r="A30" s="822">
        <v>8</v>
      </c>
      <c r="B30" s="823" t="s">
        <v>80</v>
      </c>
      <c r="C30" s="557"/>
      <c r="D30" s="558">
        <f>G30</f>
        <v>6000</v>
      </c>
      <c r="E30" s="350"/>
      <c r="F30" s="350"/>
      <c r="G30" s="1644">
        <v>6000</v>
      </c>
      <c r="H30" s="525"/>
      <c r="I30" s="826">
        <v>227</v>
      </c>
      <c r="J30" s="559"/>
      <c r="K30" s="562" t="s">
        <v>224</v>
      </c>
    </row>
    <row r="31" spans="1:11" s="348" customFormat="1" ht="23.25" customHeight="1" x14ac:dyDescent="0.2">
      <c r="A31" s="556">
        <v>9</v>
      </c>
      <c r="B31" s="1580" t="s">
        <v>216</v>
      </c>
      <c r="C31" s="550"/>
      <c r="D31" s="737">
        <f>G31+F31</f>
        <v>171000</v>
      </c>
      <c r="E31" s="344"/>
      <c r="F31" s="344"/>
      <c r="G31" s="344">
        <v>171000</v>
      </c>
      <c r="H31" s="346"/>
      <c r="I31" s="1579">
        <v>266</v>
      </c>
      <c r="J31" s="546"/>
      <c r="K31" s="562" t="s">
        <v>216</v>
      </c>
    </row>
    <row r="32" spans="1:11" s="348" customFormat="1" ht="12" customHeight="1" x14ac:dyDescent="0.2">
      <c r="A32" s="1619">
        <v>10</v>
      </c>
      <c r="B32" s="1077" t="s">
        <v>62</v>
      </c>
      <c r="C32" s="550"/>
      <c r="D32" s="737">
        <f>G32</f>
        <v>76925.009999999995</v>
      </c>
      <c r="E32" s="344"/>
      <c r="F32" s="344"/>
      <c r="G32" s="344">
        <v>76925.009999999995</v>
      </c>
      <c r="H32" s="346"/>
      <c r="I32" s="1078">
        <v>310</v>
      </c>
      <c r="J32" s="1586"/>
      <c r="K32" s="562" t="s">
        <v>416</v>
      </c>
    </row>
    <row r="33" spans="1:11" s="348" customFormat="1" ht="12.75" customHeight="1" x14ac:dyDescent="0.2">
      <c r="A33" s="1103">
        <v>11</v>
      </c>
      <c r="B33" s="1620" t="s">
        <v>437</v>
      </c>
      <c r="C33" s="1397"/>
      <c r="D33" s="1583">
        <f>G33</f>
        <v>205400</v>
      </c>
      <c r="E33" s="1584"/>
      <c r="F33" s="1584"/>
      <c r="G33" s="1584">
        <v>205400</v>
      </c>
      <c r="H33" s="1585"/>
      <c r="I33" s="1102">
        <v>340</v>
      </c>
      <c r="J33" s="559"/>
      <c r="K33" s="562" t="s">
        <v>447</v>
      </c>
    </row>
    <row r="34" spans="1:11" s="348" customFormat="1" ht="21.75" customHeight="1" x14ac:dyDescent="0.2">
      <c r="A34" s="822">
        <v>12</v>
      </c>
      <c r="B34" s="1590" t="s">
        <v>81</v>
      </c>
      <c r="C34" s="557"/>
      <c r="D34" s="558">
        <f t="shared" si="1"/>
        <v>230000</v>
      </c>
      <c r="E34" s="350"/>
      <c r="F34" s="350"/>
      <c r="G34" s="1644">
        <v>230000</v>
      </c>
      <c r="H34" s="525"/>
      <c r="I34" s="826" t="s">
        <v>448</v>
      </c>
      <c r="J34" s="559"/>
      <c r="K34" s="562" t="s">
        <v>92</v>
      </c>
    </row>
    <row r="35" spans="1:11" s="348" customFormat="1" ht="14.25" customHeight="1" x14ac:dyDescent="0.2">
      <c r="A35" s="1708">
        <v>13</v>
      </c>
      <c r="B35" s="1710" t="s">
        <v>82</v>
      </c>
      <c r="C35" s="557"/>
      <c r="D35" s="558">
        <f t="shared" si="1"/>
        <v>6892</v>
      </c>
      <c r="E35" s="350"/>
      <c r="F35" s="350"/>
      <c r="G35" s="1644">
        <v>6892</v>
      </c>
      <c r="H35" s="525"/>
      <c r="I35" s="1712">
        <v>291</v>
      </c>
      <c r="J35" s="559"/>
      <c r="K35" s="562" t="s">
        <v>83</v>
      </c>
    </row>
    <row r="36" spans="1:11" s="348" customFormat="1" ht="12.75" customHeight="1" x14ac:dyDescent="0.2">
      <c r="A36" s="1709"/>
      <c r="B36" s="1711"/>
      <c r="C36" s="557"/>
      <c r="D36" s="558">
        <f t="shared" si="1"/>
        <v>2153</v>
      </c>
      <c r="E36" s="350"/>
      <c r="F36" s="350"/>
      <c r="G36" s="1644">
        <v>2153</v>
      </c>
      <c r="H36" s="525"/>
      <c r="I36" s="1713"/>
      <c r="J36" s="559"/>
      <c r="K36" s="562" t="s">
        <v>117</v>
      </c>
    </row>
    <row r="37" spans="1:11" s="348" customFormat="1" ht="20.25" customHeight="1" x14ac:dyDescent="0.2">
      <c r="A37" s="1631">
        <v>14</v>
      </c>
      <c r="B37" s="1632" t="s">
        <v>469</v>
      </c>
      <c r="C37" s="1642"/>
      <c r="D37" s="558">
        <f t="shared" si="1"/>
        <v>25.99</v>
      </c>
      <c r="E37" s="1644"/>
      <c r="F37" s="1644"/>
      <c r="G37" s="1644">
        <v>25.99</v>
      </c>
      <c r="H37" s="1636"/>
      <c r="I37" s="1641">
        <v>292</v>
      </c>
      <c r="J37" s="559"/>
      <c r="K37" s="1639" t="s">
        <v>470</v>
      </c>
    </row>
    <row r="38" spans="1:11" s="348" customFormat="1" ht="9.9499999999999993" customHeight="1" x14ac:dyDescent="0.2">
      <c r="A38" s="565"/>
      <c r="B38" s="1706" t="s">
        <v>129</v>
      </c>
      <c r="C38" s="566"/>
      <c r="D38" s="568">
        <f>G38+F38</f>
        <v>20467784</v>
      </c>
      <c r="E38" s="569"/>
      <c r="F38" s="569">
        <f>F4</f>
        <v>0</v>
      </c>
      <c r="G38" s="569">
        <f>G4</f>
        <v>20467784</v>
      </c>
      <c r="H38" s="567"/>
      <c r="I38" s="570">
        <v>211</v>
      </c>
      <c r="J38" s="571"/>
      <c r="K38" s="572"/>
    </row>
    <row r="39" spans="1:11" s="348" customFormat="1" ht="9.9499999999999993" customHeight="1" x14ac:dyDescent="0.2">
      <c r="A39" s="565"/>
      <c r="B39" s="1707"/>
      <c r="C39" s="566"/>
      <c r="D39" s="568">
        <f>G39</f>
        <v>3000</v>
      </c>
      <c r="E39" s="569"/>
      <c r="F39" s="569"/>
      <c r="G39" s="569">
        <f>G5</f>
        <v>3000</v>
      </c>
      <c r="H39" s="567"/>
      <c r="I39" s="570">
        <v>212</v>
      </c>
      <c r="J39" s="571"/>
      <c r="K39" s="572"/>
    </row>
    <row r="40" spans="1:11" s="348" customFormat="1" ht="9.9499999999999993" customHeight="1" x14ac:dyDescent="0.2">
      <c r="A40" s="565"/>
      <c r="B40" s="1707"/>
      <c r="C40" s="566"/>
      <c r="D40" s="568">
        <f>G40+F40</f>
        <v>6181271.5999999996</v>
      </c>
      <c r="E40" s="569"/>
      <c r="F40" s="569">
        <f>F6</f>
        <v>0</v>
      </c>
      <c r="G40" s="569">
        <f>G6</f>
        <v>6181271.5999999996</v>
      </c>
      <c r="H40" s="567"/>
      <c r="I40" s="570">
        <v>213</v>
      </c>
      <c r="J40" s="571"/>
      <c r="K40" s="572"/>
    </row>
    <row r="41" spans="1:11" s="348" customFormat="1" ht="9.9499999999999993" customHeight="1" x14ac:dyDescent="0.2">
      <c r="A41" s="565"/>
      <c r="B41" s="1707"/>
      <c r="C41" s="566"/>
      <c r="D41" s="568">
        <f t="shared" ref="D41:D49" si="2">G41</f>
        <v>38000</v>
      </c>
      <c r="E41" s="569"/>
      <c r="F41" s="569"/>
      <c r="G41" s="569">
        <f>G7+G8+G9</f>
        <v>38000</v>
      </c>
      <c r="H41" s="567"/>
      <c r="I41" s="570">
        <v>221</v>
      </c>
      <c r="J41" s="571"/>
      <c r="K41" s="572"/>
    </row>
    <row r="42" spans="1:11" s="348" customFormat="1" ht="9.9499999999999993" customHeight="1" x14ac:dyDescent="0.2">
      <c r="A42" s="565"/>
      <c r="B42" s="1707"/>
      <c r="C42" s="566"/>
      <c r="D42" s="568">
        <f t="shared" si="2"/>
        <v>72039</v>
      </c>
      <c r="E42" s="569"/>
      <c r="F42" s="569"/>
      <c r="G42" s="569">
        <f>G10+G11</f>
        <v>72039</v>
      </c>
      <c r="H42" s="567"/>
      <c r="I42" s="570">
        <v>223</v>
      </c>
      <c r="J42" s="571"/>
      <c r="K42" s="572"/>
    </row>
    <row r="43" spans="1:11" s="348" customFormat="1" ht="9.9499999999999993" customHeight="1" x14ac:dyDescent="0.2">
      <c r="A43" s="565"/>
      <c r="B43" s="1707"/>
      <c r="C43" s="566"/>
      <c r="D43" s="568">
        <f t="shared" si="2"/>
        <v>97000</v>
      </c>
      <c r="E43" s="569"/>
      <c r="F43" s="569"/>
      <c r="G43" s="569">
        <f>G13+G14+G16+G15+G12+G17</f>
        <v>97000</v>
      </c>
      <c r="H43" s="567"/>
      <c r="I43" s="570">
        <v>225</v>
      </c>
      <c r="J43" s="571"/>
      <c r="K43" s="572"/>
    </row>
    <row r="44" spans="1:11" s="348" customFormat="1" ht="9.9499999999999993" customHeight="1" x14ac:dyDescent="0.2">
      <c r="A44" s="565"/>
      <c r="B44" s="1707"/>
      <c r="C44" s="566"/>
      <c r="D44" s="568">
        <f t="shared" si="2"/>
        <v>265800</v>
      </c>
      <c r="E44" s="569"/>
      <c r="F44" s="569"/>
      <c r="G44" s="569">
        <f>G18+G19+G20+G21+G24+G25+G26+G29+G22+G23+G27+G28</f>
        <v>265800</v>
      </c>
      <c r="H44" s="567"/>
      <c r="I44" s="570">
        <v>226</v>
      </c>
      <c r="J44" s="571"/>
      <c r="K44" s="572"/>
    </row>
    <row r="45" spans="1:11" s="348" customFormat="1" ht="9.9499999999999993" customHeight="1" x14ac:dyDescent="0.2">
      <c r="A45" s="565"/>
      <c r="B45" s="1707"/>
      <c r="C45" s="566"/>
      <c r="D45" s="568">
        <f t="shared" si="2"/>
        <v>6000</v>
      </c>
      <c r="E45" s="569"/>
      <c r="F45" s="569"/>
      <c r="G45" s="569">
        <f>G30</f>
        <v>6000</v>
      </c>
      <c r="H45" s="567"/>
      <c r="I45" s="570">
        <v>227</v>
      </c>
      <c r="J45" s="571"/>
      <c r="K45" s="572"/>
    </row>
    <row r="46" spans="1:11" s="348" customFormat="1" ht="9.9499999999999993" customHeight="1" x14ac:dyDescent="0.2">
      <c r="A46" s="565"/>
      <c r="B46" s="1707"/>
      <c r="C46" s="566"/>
      <c r="D46" s="568">
        <f>G46+F46</f>
        <v>171000</v>
      </c>
      <c r="E46" s="569"/>
      <c r="F46" s="569"/>
      <c r="G46" s="569">
        <f>G31</f>
        <v>171000</v>
      </c>
      <c r="H46" s="567"/>
      <c r="I46" s="570">
        <v>266</v>
      </c>
      <c r="J46" s="571"/>
      <c r="K46" s="572"/>
    </row>
    <row r="47" spans="1:11" s="348" customFormat="1" ht="9.9499999999999993" customHeight="1" x14ac:dyDescent="0.2">
      <c r="A47" s="565"/>
      <c r="B47" s="1707"/>
      <c r="C47" s="566"/>
      <c r="D47" s="568">
        <f>G47</f>
        <v>76925.009999999995</v>
      </c>
      <c r="E47" s="569"/>
      <c r="F47" s="569"/>
      <c r="G47" s="569">
        <f>G32</f>
        <v>76925.009999999995</v>
      </c>
      <c r="H47" s="567"/>
      <c r="I47" s="570">
        <v>310</v>
      </c>
      <c r="J47" s="571"/>
      <c r="K47" s="572"/>
    </row>
    <row r="48" spans="1:11" s="348" customFormat="1" ht="9.9499999999999993" customHeight="1" x14ac:dyDescent="0.2">
      <c r="A48" s="565"/>
      <c r="B48" s="1707"/>
      <c r="C48" s="566"/>
      <c r="D48" s="568">
        <f>G48</f>
        <v>435400</v>
      </c>
      <c r="E48" s="569"/>
      <c r="F48" s="569"/>
      <c r="G48" s="569">
        <f>G33+G34</f>
        <v>435400</v>
      </c>
      <c r="H48" s="567"/>
      <c r="I48" s="570">
        <v>340</v>
      </c>
      <c r="J48" s="571"/>
      <c r="K48" s="572"/>
    </row>
    <row r="49" spans="1:11" s="348" customFormat="1" ht="9.9499999999999993" customHeight="1" x14ac:dyDescent="0.2">
      <c r="A49" s="565"/>
      <c r="B49" s="1707"/>
      <c r="C49" s="566"/>
      <c r="D49" s="568">
        <f t="shared" si="2"/>
        <v>9045</v>
      </c>
      <c r="E49" s="569"/>
      <c r="F49" s="569"/>
      <c r="G49" s="569">
        <f>G35+G36</f>
        <v>9045</v>
      </c>
      <c r="H49" s="567"/>
      <c r="I49" s="570">
        <v>291</v>
      </c>
      <c r="J49" s="571"/>
      <c r="K49" s="572"/>
    </row>
    <row r="50" spans="1:11" s="348" customFormat="1" ht="9.9499999999999993" customHeight="1" x14ac:dyDescent="0.2">
      <c r="A50" s="1645"/>
      <c r="B50" s="1624"/>
      <c r="C50" s="1647"/>
      <c r="D50" s="1648">
        <f>G50</f>
        <v>25.99</v>
      </c>
      <c r="E50" s="1648"/>
      <c r="F50" s="1648"/>
      <c r="G50" s="1648">
        <f>G37</f>
        <v>25.99</v>
      </c>
      <c r="H50" s="1648"/>
      <c r="I50" s="1183">
        <v>292</v>
      </c>
      <c r="J50" s="1647"/>
      <c r="K50" s="1649"/>
    </row>
    <row r="51" spans="1:11" ht="15.75" customHeight="1" x14ac:dyDescent="0.25">
      <c r="A51" s="604" t="s">
        <v>239</v>
      </c>
      <c r="B51" s="464" t="s">
        <v>240</v>
      </c>
      <c r="C51" s="578"/>
      <c r="D51" s="579">
        <f>D57</f>
        <v>15000</v>
      </c>
      <c r="E51" s="580"/>
      <c r="F51" s="580"/>
      <c r="G51" s="581">
        <f>G57</f>
        <v>15000</v>
      </c>
      <c r="H51" s="582"/>
      <c r="I51" s="583"/>
      <c r="J51" s="584"/>
      <c r="K51" s="585"/>
    </row>
    <row r="52" spans="1:11" ht="21.75" customHeight="1" x14ac:dyDescent="0.25">
      <c r="A52" s="1176" t="s">
        <v>6</v>
      </c>
      <c r="B52" s="1589" t="s">
        <v>437</v>
      </c>
      <c r="C52" s="1714" t="s">
        <v>241</v>
      </c>
      <c r="D52" s="5">
        <f>G52</f>
        <v>10000</v>
      </c>
      <c r="E52" s="6"/>
      <c r="F52" s="6"/>
      <c r="G52" s="6">
        <v>10000</v>
      </c>
      <c r="H52" s="278"/>
      <c r="I52" s="527">
        <v>340</v>
      </c>
      <c r="J52" s="53"/>
      <c r="K52" s="180" t="s">
        <v>412</v>
      </c>
    </row>
    <row r="53" spans="1:11" ht="13.5" customHeight="1" x14ac:dyDescent="0.25">
      <c r="A53" s="1329"/>
      <c r="B53" s="1589" t="s">
        <v>78</v>
      </c>
      <c r="C53" s="1715"/>
      <c r="D53" s="5">
        <f>G53</f>
        <v>5000</v>
      </c>
      <c r="E53" s="6"/>
      <c r="F53" s="6"/>
      <c r="G53" s="6">
        <v>5000</v>
      </c>
      <c r="H53" s="278"/>
      <c r="I53" s="527">
        <v>226</v>
      </c>
      <c r="J53" s="53"/>
      <c r="K53" s="286" t="s">
        <v>411</v>
      </c>
    </row>
    <row r="54" spans="1:11" ht="11.1" customHeight="1" x14ac:dyDescent="0.25">
      <c r="A54" s="4"/>
      <c r="B54" s="311" t="s">
        <v>9</v>
      </c>
      <c r="C54" s="445"/>
      <c r="D54" s="312">
        <f>D52+D53</f>
        <v>15000</v>
      </c>
      <c r="E54" s="313"/>
      <c r="F54" s="313"/>
      <c r="G54" s="313">
        <f>G53+G52</f>
        <v>15000</v>
      </c>
      <c r="H54" s="405"/>
      <c r="I54" s="523"/>
      <c r="J54" s="53"/>
      <c r="K54" s="293"/>
    </row>
    <row r="55" spans="1:11" ht="11.1" customHeight="1" x14ac:dyDescent="0.25">
      <c r="A55" s="33"/>
      <c r="B55" s="1704" t="s">
        <v>240</v>
      </c>
      <c r="C55" s="788" t="s">
        <v>20</v>
      </c>
      <c r="D55" s="326">
        <f>G55</f>
        <v>10000</v>
      </c>
      <c r="E55" s="327"/>
      <c r="F55" s="327"/>
      <c r="G55" s="327">
        <f>G52</f>
        <v>10000</v>
      </c>
      <c r="H55" s="328"/>
      <c r="I55" s="530">
        <v>340</v>
      </c>
      <c r="J55" s="329"/>
      <c r="K55" s="329"/>
    </row>
    <row r="56" spans="1:11" ht="11.25" customHeight="1" x14ac:dyDescent="0.25">
      <c r="A56" s="34"/>
      <c r="B56" s="1705"/>
      <c r="C56" s="421"/>
      <c r="D56" s="332">
        <f>D53</f>
        <v>5000</v>
      </c>
      <c r="E56" s="333"/>
      <c r="F56" s="333"/>
      <c r="G56" s="333">
        <f>G53</f>
        <v>5000</v>
      </c>
      <c r="H56" s="334"/>
      <c r="I56" s="1341">
        <v>226</v>
      </c>
      <c r="J56" s="330"/>
      <c r="K56" s="330"/>
    </row>
    <row r="57" spans="1:11" ht="11.1" customHeight="1" x14ac:dyDescent="0.25">
      <c r="A57" s="34"/>
      <c r="B57" s="331" t="s">
        <v>9</v>
      </c>
      <c r="C57" s="424"/>
      <c r="D57" s="332">
        <f>D55+D53</f>
        <v>15000</v>
      </c>
      <c r="E57" s="333"/>
      <c r="F57" s="333"/>
      <c r="G57" s="333">
        <f>G55+G56</f>
        <v>15000</v>
      </c>
      <c r="H57" s="334"/>
      <c r="I57" s="531"/>
      <c r="J57" s="335"/>
      <c r="K57" s="335"/>
    </row>
  </sheetData>
  <mergeCells count="18">
    <mergeCell ref="B1:K1"/>
    <mergeCell ref="A7:A9"/>
    <mergeCell ref="B7:B9"/>
    <mergeCell ref="I7:I9"/>
    <mergeCell ref="A10:A11"/>
    <mergeCell ref="B10:B11"/>
    <mergeCell ref="A12:A16"/>
    <mergeCell ref="I13:I16"/>
    <mergeCell ref="A18:A29"/>
    <mergeCell ref="B18:B29"/>
    <mergeCell ref="I18:I29"/>
    <mergeCell ref="B12:B17"/>
    <mergeCell ref="B55:B56"/>
    <mergeCell ref="B38:B49"/>
    <mergeCell ref="A35:A36"/>
    <mergeCell ref="B35:B36"/>
    <mergeCell ref="I35:I36"/>
    <mergeCell ref="C52:C53"/>
  </mergeCells>
  <pageMargins left="0" right="0" top="0.78740157480314965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"/>
  <sheetViews>
    <sheetView topLeftCell="A7" zoomScale="140" zoomScaleNormal="140" workbookViewId="0">
      <selection activeCell="D3" sqref="D3"/>
    </sheetView>
  </sheetViews>
  <sheetFormatPr defaultRowHeight="15" x14ac:dyDescent="0.25"/>
  <cols>
    <col min="1" max="1" width="2.7109375" style="48" customWidth="1"/>
    <col min="2" max="2" width="31" style="48" customWidth="1"/>
    <col min="3" max="3" width="6.5703125" style="48" customWidth="1"/>
    <col min="4" max="5" width="12.42578125" style="49" customWidth="1"/>
    <col min="6" max="6" width="12.42578125" style="117" customWidth="1"/>
    <col min="7" max="7" width="12.42578125" style="49" customWidth="1"/>
    <col min="8" max="8" width="7.7109375" style="49" customWidth="1"/>
    <col min="9" max="9" width="6.5703125" style="48" customWidth="1"/>
    <col min="10" max="10" width="2.42578125" style="678" customWidth="1"/>
    <col min="11" max="11" width="36.5703125" style="48" customWidth="1"/>
    <col min="12" max="12" width="13.42578125" customWidth="1"/>
  </cols>
  <sheetData>
    <row r="1" spans="1:11" s="385" customFormat="1" ht="16.5" customHeight="1" x14ac:dyDescent="0.25">
      <c r="A1" s="1342">
        <v>2</v>
      </c>
      <c r="B1" s="1738" t="s">
        <v>406</v>
      </c>
      <c r="C1" s="1739"/>
      <c r="D1" s="1739"/>
      <c r="E1" s="1739"/>
      <c r="F1" s="1739"/>
      <c r="G1" s="1739"/>
      <c r="H1" s="1739"/>
      <c r="I1" s="1739"/>
      <c r="J1" s="1739"/>
      <c r="K1" s="1740"/>
    </row>
    <row r="2" spans="1:11" s="385" customFormat="1" ht="12" customHeight="1" x14ac:dyDescent="0.25">
      <c r="A2" s="1343"/>
      <c r="B2" s="1344"/>
      <c r="C2" s="1345"/>
      <c r="D2" s="1573">
        <f>G2+F2+E2</f>
        <v>58334453.020000003</v>
      </c>
      <c r="E2" s="1346">
        <f>E3+E311</f>
        <v>3266468.42</v>
      </c>
      <c r="F2" s="1347">
        <f>F3+F311</f>
        <v>1088831.58</v>
      </c>
      <c r="G2" s="1346">
        <f>G3+G310+G311</f>
        <v>53979153.020000003</v>
      </c>
      <c r="H2" s="1348"/>
      <c r="I2" s="1349"/>
      <c r="J2" s="1350"/>
      <c r="K2" s="1344"/>
    </row>
    <row r="3" spans="1:11" s="348" customFormat="1" ht="21" customHeight="1" thickBot="1" x14ac:dyDescent="0.25">
      <c r="A3" s="1351" t="s">
        <v>283</v>
      </c>
      <c r="B3" s="563" t="s">
        <v>284</v>
      </c>
      <c r="C3" s="548" t="s">
        <v>47</v>
      </c>
      <c r="D3" s="738">
        <f>G3+F3</f>
        <v>52842653.020000003</v>
      </c>
      <c r="E3" s="563"/>
      <c r="F3" s="1029">
        <f>F4</f>
        <v>0</v>
      </c>
      <c r="G3" s="564">
        <f>G4+G57</f>
        <v>52842653.020000003</v>
      </c>
      <c r="H3" s="551"/>
      <c r="I3" s="129"/>
      <c r="J3" s="1352"/>
      <c r="K3" s="131"/>
    </row>
    <row r="4" spans="1:11" s="348" customFormat="1" ht="15.75" customHeight="1" thickBot="1" x14ac:dyDescent="0.25">
      <c r="A4" s="1741" t="s">
        <v>285</v>
      </c>
      <c r="B4" s="1742"/>
      <c r="C4" s="1353"/>
      <c r="D4" s="1354">
        <f>G4+F4</f>
        <v>49142053.020000003</v>
      </c>
      <c r="E4" s="1355"/>
      <c r="F4" s="1356">
        <f>F5+F7</f>
        <v>0</v>
      </c>
      <c r="G4" s="1685">
        <f>SUM(G5:G41)+G42</f>
        <v>49142053.020000003</v>
      </c>
      <c r="H4" s="1357"/>
      <c r="I4" s="196"/>
      <c r="J4" s="1358"/>
      <c r="K4" s="194"/>
    </row>
    <row r="5" spans="1:11" s="348" customFormat="1" ht="39.75" customHeight="1" x14ac:dyDescent="0.2">
      <c r="A5" s="1338">
        <v>1</v>
      </c>
      <c r="B5" s="1594" t="s">
        <v>69</v>
      </c>
      <c r="C5" s="549"/>
      <c r="D5" s="734">
        <f>G5+F5</f>
        <v>32536506.030000001</v>
      </c>
      <c r="E5" s="542"/>
      <c r="F5" s="1057">
        <v>0</v>
      </c>
      <c r="G5" s="544">
        <v>32536506.030000001</v>
      </c>
      <c r="H5" s="552"/>
      <c r="I5" s="1408">
        <v>211</v>
      </c>
      <c r="J5" s="1359"/>
      <c r="K5" s="1325" t="s">
        <v>427</v>
      </c>
    </row>
    <row r="6" spans="1:11" s="348" customFormat="1" ht="9.75" customHeight="1" x14ac:dyDescent="0.2">
      <c r="A6" s="1333">
        <v>2</v>
      </c>
      <c r="B6" s="1590" t="s">
        <v>71</v>
      </c>
      <c r="C6" s="1339"/>
      <c r="D6" s="735">
        <f t="shared" ref="D6:D52" si="0">G6</f>
        <v>9000</v>
      </c>
      <c r="E6" s="1405"/>
      <c r="F6" s="712"/>
      <c r="G6" s="736">
        <v>9000</v>
      </c>
      <c r="H6" s="554"/>
      <c r="I6" s="1402">
        <v>212</v>
      </c>
      <c r="J6" s="643"/>
      <c r="K6" s="560" t="s">
        <v>108</v>
      </c>
    </row>
    <row r="7" spans="1:11" s="348" customFormat="1" ht="18.75" customHeight="1" x14ac:dyDescent="0.2">
      <c r="A7" s="556">
        <v>3</v>
      </c>
      <c r="B7" s="1613" t="s">
        <v>70</v>
      </c>
      <c r="C7" s="550"/>
      <c r="D7" s="737">
        <f>G7+F7</f>
        <v>9826024.9900000002</v>
      </c>
      <c r="E7" s="545"/>
      <c r="F7" s="343">
        <v>0</v>
      </c>
      <c r="G7" s="344">
        <v>9826024.9900000002</v>
      </c>
      <c r="H7" s="346"/>
      <c r="I7" s="347">
        <v>213</v>
      </c>
      <c r="J7" s="644"/>
      <c r="K7" s="1324" t="s">
        <v>413</v>
      </c>
    </row>
    <row r="8" spans="1:11" s="348" customFormat="1" ht="24" customHeight="1" x14ac:dyDescent="0.2">
      <c r="A8" s="1708">
        <v>4</v>
      </c>
      <c r="B8" s="1710" t="s">
        <v>72</v>
      </c>
      <c r="C8" s="550"/>
      <c r="D8" s="737">
        <f t="shared" si="0"/>
        <v>35000</v>
      </c>
      <c r="E8" s="545"/>
      <c r="F8" s="343"/>
      <c r="G8" s="344">
        <v>35000</v>
      </c>
      <c r="H8" s="346"/>
      <c r="I8" s="1712">
        <v>221</v>
      </c>
      <c r="J8" s="644"/>
      <c r="K8" s="561" t="s">
        <v>365</v>
      </c>
    </row>
    <row r="9" spans="1:11" s="348" customFormat="1" ht="12.75" customHeight="1" x14ac:dyDescent="0.2">
      <c r="A9" s="1743"/>
      <c r="B9" s="1744"/>
      <c r="C9" s="1337"/>
      <c r="D9" s="558">
        <f t="shared" si="0"/>
        <v>60000</v>
      </c>
      <c r="E9" s="1404"/>
      <c r="F9" s="384"/>
      <c r="G9" s="1687">
        <v>60000</v>
      </c>
      <c r="H9" s="525"/>
      <c r="I9" s="1745"/>
      <c r="J9" s="1336"/>
      <c r="K9" s="1178" t="s">
        <v>332</v>
      </c>
    </row>
    <row r="10" spans="1:11" s="348" customFormat="1" ht="12.75" customHeight="1" x14ac:dyDescent="0.2">
      <c r="A10" s="1708">
        <v>5</v>
      </c>
      <c r="B10" s="1710" t="s">
        <v>74</v>
      </c>
      <c r="C10" s="1337"/>
      <c r="D10" s="558">
        <f t="shared" si="0"/>
        <v>2601351.6800000002</v>
      </c>
      <c r="E10" s="1404"/>
      <c r="F10" s="384"/>
      <c r="G10" s="1687">
        <v>2601351.6800000002</v>
      </c>
      <c r="H10" s="525"/>
      <c r="I10" s="1402" t="s">
        <v>89</v>
      </c>
      <c r="J10" s="1336"/>
      <c r="K10" s="1178" t="s">
        <v>286</v>
      </c>
    </row>
    <row r="11" spans="1:11" s="348" customFormat="1" ht="11.25" customHeight="1" x14ac:dyDescent="0.2">
      <c r="A11" s="1736"/>
      <c r="B11" s="1737"/>
      <c r="C11" s="1337"/>
      <c r="D11" s="558">
        <f t="shared" si="0"/>
        <v>2348549</v>
      </c>
      <c r="E11" s="1404"/>
      <c r="F11" s="384"/>
      <c r="G11" s="1687">
        <v>2348549</v>
      </c>
      <c r="H11" s="525"/>
      <c r="I11" s="351" t="s">
        <v>90</v>
      </c>
      <c r="J11" s="1336"/>
      <c r="K11" s="1178" t="s">
        <v>75</v>
      </c>
    </row>
    <row r="12" spans="1:11" s="348" customFormat="1" ht="13.5" customHeight="1" x14ac:dyDescent="0.2">
      <c r="A12" s="1736"/>
      <c r="B12" s="1737"/>
      <c r="C12" s="1337"/>
      <c r="D12" s="558">
        <f t="shared" si="0"/>
        <v>63138.720000000001</v>
      </c>
      <c r="E12" s="1404"/>
      <c r="F12" s="384"/>
      <c r="G12" s="1687">
        <v>63138.720000000001</v>
      </c>
      <c r="H12" s="525"/>
      <c r="I12" s="1402" t="s">
        <v>91</v>
      </c>
      <c r="J12" s="1336"/>
      <c r="K12" s="1178" t="s">
        <v>322</v>
      </c>
    </row>
    <row r="13" spans="1:11" s="348" customFormat="1" ht="13.5" customHeight="1" x14ac:dyDescent="0.2">
      <c r="A13" s="1746"/>
      <c r="B13" s="1747"/>
      <c r="C13" s="1337"/>
      <c r="D13" s="558">
        <f t="shared" si="0"/>
        <v>115647.2</v>
      </c>
      <c r="E13" s="1404"/>
      <c r="F13" s="384"/>
      <c r="G13" s="1687">
        <v>115647.2</v>
      </c>
      <c r="H13" s="525"/>
      <c r="I13" s="1712" t="s">
        <v>95</v>
      </c>
      <c r="J13" s="1336"/>
      <c r="K13" s="1178" t="s">
        <v>287</v>
      </c>
    </row>
    <row r="14" spans="1:11" s="348" customFormat="1" ht="9.75" customHeight="1" x14ac:dyDescent="0.2">
      <c r="A14" s="1735"/>
      <c r="B14" s="1726"/>
      <c r="C14" s="1337"/>
      <c r="D14" s="558">
        <f t="shared" si="0"/>
        <v>7000</v>
      </c>
      <c r="E14" s="1404"/>
      <c r="F14" s="384"/>
      <c r="G14" s="1687">
        <v>7000</v>
      </c>
      <c r="H14" s="525"/>
      <c r="I14" s="1734"/>
      <c r="J14" s="1336"/>
      <c r="K14" s="1178" t="s">
        <v>288</v>
      </c>
    </row>
    <row r="15" spans="1:11" s="348" customFormat="1" ht="11.25" customHeight="1" x14ac:dyDescent="0.2">
      <c r="A15" s="1335">
        <v>6</v>
      </c>
      <c r="B15" s="1591" t="s">
        <v>85</v>
      </c>
      <c r="C15" s="1337"/>
      <c r="D15" s="558">
        <f t="shared" si="0"/>
        <v>563795</v>
      </c>
      <c r="E15" s="1404"/>
      <c r="F15" s="384"/>
      <c r="G15" s="1687">
        <v>563795</v>
      </c>
      <c r="H15" s="525"/>
      <c r="I15" s="351">
        <v>224</v>
      </c>
      <c r="J15" s="1336"/>
      <c r="K15" s="1178" t="s">
        <v>289</v>
      </c>
    </row>
    <row r="16" spans="1:11" s="348" customFormat="1" ht="12.75" customHeight="1" x14ac:dyDescent="0.2">
      <c r="A16" s="1748">
        <v>7</v>
      </c>
      <c r="B16" s="1737" t="s">
        <v>77</v>
      </c>
      <c r="C16" s="1337"/>
      <c r="D16" s="558">
        <f t="shared" si="0"/>
        <v>12000</v>
      </c>
      <c r="E16" s="1404"/>
      <c r="F16" s="384"/>
      <c r="G16" s="1687">
        <v>12000</v>
      </c>
      <c r="H16" s="525"/>
      <c r="I16" s="1712" t="s">
        <v>88</v>
      </c>
      <c r="J16" s="1336"/>
      <c r="K16" s="1178" t="s">
        <v>415</v>
      </c>
    </row>
    <row r="17" spans="1:11" s="348" customFormat="1" ht="12.75" customHeight="1" x14ac:dyDescent="0.2">
      <c r="A17" s="1748"/>
      <c r="B17" s="1737"/>
      <c r="C17" s="1385"/>
      <c r="D17" s="558">
        <f t="shared" si="0"/>
        <v>5000</v>
      </c>
      <c r="E17" s="1404"/>
      <c r="F17" s="384"/>
      <c r="G17" s="1687">
        <v>5000</v>
      </c>
      <c r="H17" s="525"/>
      <c r="I17" s="1724"/>
      <c r="J17" s="1384"/>
      <c r="K17" s="1178" t="s">
        <v>290</v>
      </c>
    </row>
    <row r="18" spans="1:11" s="348" customFormat="1" ht="12" customHeight="1" x14ac:dyDescent="0.2">
      <c r="A18" s="1748"/>
      <c r="B18" s="1737"/>
      <c r="C18" s="1385"/>
      <c r="D18" s="558">
        <f t="shared" si="0"/>
        <v>36000</v>
      </c>
      <c r="E18" s="1404"/>
      <c r="F18" s="384"/>
      <c r="G18" s="1687">
        <v>36000</v>
      </c>
      <c r="H18" s="525"/>
      <c r="I18" s="1724"/>
      <c r="J18" s="1384"/>
      <c r="K18" s="1178" t="s">
        <v>314</v>
      </c>
    </row>
    <row r="19" spans="1:11" s="348" customFormat="1" ht="9.75" customHeight="1" x14ac:dyDescent="0.2">
      <c r="A19" s="1748"/>
      <c r="B19" s="1737"/>
      <c r="C19" s="1337"/>
      <c r="D19" s="558">
        <f t="shared" si="0"/>
        <v>7000</v>
      </c>
      <c r="E19" s="1404"/>
      <c r="F19" s="384"/>
      <c r="G19" s="1687">
        <v>7000</v>
      </c>
      <c r="H19" s="525"/>
      <c r="I19" s="1724"/>
      <c r="J19" s="1336"/>
      <c r="K19" s="1178" t="s">
        <v>414</v>
      </c>
    </row>
    <row r="20" spans="1:11" s="348" customFormat="1" ht="11.25" customHeight="1" x14ac:dyDescent="0.2">
      <c r="A20" s="1748"/>
      <c r="B20" s="1737"/>
      <c r="C20" s="1337"/>
      <c r="D20" s="558">
        <f t="shared" si="0"/>
        <v>2458.66</v>
      </c>
      <c r="E20" s="1404"/>
      <c r="F20" s="384"/>
      <c r="G20" s="1687">
        <v>2458.66</v>
      </c>
      <c r="H20" s="525"/>
      <c r="I20" s="1712" t="s">
        <v>87</v>
      </c>
      <c r="J20" s="1336"/>
      <c r="K20" s="1178" t="s">
        <v>120</v>
      </c>
    </row>
    <row r="21" spans="1:11" s="348" customFormat="1" ht="20.25" customHeight="1" x14ac:dyDescent="0.2">
      <c r="A21" s="1748"/>
      <c r="B21" s="1737"/>
      <c r="C21" s="1337"/>
      <c r="D21" s="558">
        <f t="shared" si="0"/>
        <v>10000</v>
      </c>
      <c r="E21" s="1404"/>
      <c r="F21" s="384"/>
      <c r="G21" s="1687">
        <v>10000</v>
      </c>
      <c r="H21" s="525"/>
      <c r="I21" s="1724"/>
      <c r="J21" s="1336"/>
      <c r="K21" s="1178" t="s">
        <v>96</v>
      </c>
    </row>
    <row r="22" spans="1:11" s="348" customFormat="1" ht="11.25" customHeight="1" x14ac:dyDescent="0.2">
      <c r="A22" s="1749"/>
      <c r="B22" s="1750"/>
      <c r="C22" s="1337"/>
      <c r="D22" s="558">
        <f t="shared" si="0"/>
        <v>60000</v>
      </c>
      <c r="E22" s="1404"/>
      <c r="F22" s="384"/>
      <c r="G22" s="1687">
        <v>60000</v>
      </c>
      <c r="H22" s="525"/>
      <c r="I22" s="1745"/>
      <c r="J22" s="1336"/>
      <c r="K22" s="1178" t="s">
        <v>291</v>
      </c>
    </row>
    <row r="23" spans="1:11" s="348" customFormat="1" ht="11.25" x14ac:dyDescent="0.2">
      <c r="A23" s="1708">
        <v>8</v>
      </c>
      <c r="B23" s="1710" t="s">
        <v>78</v>
      </c>
      <c r="C23" s="1337"/>
      <c r="D23" s="558">
        <f t="shared" si="0"/>
        <v>18000</v>
      </c>
      <c r="E23" s="1404"/>
      <c r="F23" s="384"/>
      <c r="G23" s="1687">
        <v>18000</v>
      </c>
      <c r="H23" s="525"/>
      <c r="I23" s="1712">
        <v>226</v>
      </c>
      <c r="J23" s="1336"/>
      <c r="K23" s="1178" t="s">
        <v>292</v>
      </c>
    </row>
    <row r="24" spans="1:11" s="348" customFormat="1" ht="12" customHeight="1" x14ac:dyDescent="0.2">
      <c r="A24" s="1736"/>
      <c r="B24" s="1737"/>
      <c r="C24" s="1337"/>
      <c r="D24" s="558">
        <f t="shared" si="0"/>
        <v>12000</v>
      </c>
      <c r="E24" s="1404"/>
      <c r="F24" s="384"/>
      <c r="G24" s="1687">
        <v>12000</v>
      </c>
      <c r="H24" s="525"/>
      <c r="I24" s="1724"/>
      <c r="J24" s="1336"/>
      <c r="K24" s="1178" t="s">
        <v>333</v>
      </c>
    </row>
    <row r="25" spans="1:11" s="348" customFormat="1" ht="12" customHeight="1" x14ac:dyDescent="0.2">
      <c r="A25" s="1736"/>
      <c r="B25" s="1737"/>
      <c r="C25" s="1337"/>
      <c r="D25" s="558">
        <f t="shared" si="0"/>
        <v>9500</v>
      </c>
      <c r="E25" s="1404"/>
      <c r="F25" s="384"/>
      <c r="G25" s="1687">
        <v>9500</v>
      </c>
      <c r="H25" s="525"/>
      <c r="I25" s="1724"/>
      <c r="J25" s="1336"/>
      <c r="K25" s="1178" t="s">
        <v>293</v>
      </c>
    </row>
    <row r="26" spans="1:11" s="348" customFormat="1" ht="12" customHeight="1" x14ac:dyDescent="0.2">
      <c r="A26" s="1736"/>
      <c r="B26" s="1737"/>
      <c r="C26" s="1337"/>
      <c r="D26" s="558">
        <f t="shared" si="0"/>
        <v>20000</v>
      </c>
      <c r="E26" s="1404"/>
      <c r="F26" s="384"/>
      <c r="G26" s="1687">
        <v>20000</v>
      </c>
      <c r="H26" s="525"/>
      <c r="I26" s="1724"/>
      <c r="J26" s="1336"/>
      <c r="K26" s="1178" t="s">
        <v>294</v>
      </c>
    </row>
    <row r="27" spans="1:11" s="348" customFormat="1" ht="12" customHeight="1" x14ac:dyDescent="0.2">
      <c r="A27" s="1736"/>
      <c r="B27" s="1737"/>
      <c r="C27" s="1337"/>
      <c r="D27" s="558">
        <f t="shared" si="0"/>
        <v>65000</v>
      </c>
      <c r="E27" s="1404"/>
      <c r="F27" s="384"/>
      <c r="G27" s="1687">
        <v>65000</v>
      </c>
      <c r="H27" s="525"/>
      <c r="I27" s="1724"/>
      <c r="J27" s="1336"/>
      <c r="K27" s="1178" t="s">
        <v>295</v>
      </c>
    </row>
    <row r="28" spans="1:11" s="348" customFormat="1" ht="12.75" customHeight="1" x14ac:dyDescent="0.2">
      <c r="A28" s="1736"/>
      <c r="B28" s="1737"/>
      <c r="C28" s="1337"/>
      <c r="D28" s="558">
        <f t="shared" si="0"/>
        <v>12000</v>
      </c>
      <c r="E28" s="1404"/>
      <c r="F28" s="384"/>
      <c r="G28" s="1687">
        <v>12000</v>
      </c>
      <c r="H28" s="525"/>
      <c r="I28" s="1724"/>
      <c r="J28" s="1336"/>
      <c r="K28" s="1178" t="s">
        <v>153</v>
      </c>
    </row>
    <row r="29" spans="1:11" s="348" customFormat="1" ht="12.75" customHeight="1" x14ac:dyDescent="0.2">
      <c r="A29" s="1736"/>
      <c r="B29" s="1737"/>
      <c r="C29" s="1337"/>
      <c r="D29" s="558">
        <f t="shared" si="0"/>
        <v>12479.4</v>
      </c>
      <c r="E29" s="1404"/>
      <c r="F29" s="384"/>
      <c r="G29" s="1687">
        <v>12479.4</v>
      </c>
      <c r="H29" s="525"/>
      <c r="I29" s="1724"/>
      <c r="J29" s="1336"/>
      <c r="K29" s="1178" t="s">
        <v>323</v>
      </c>
    </row>
    <row r="30" spans="1:11" s="348" customFormat="1" ht="12.75" customHeight="1" x14ac:dyDescent="0.2">
      <c r="A30" s="1736"/>
      <c r="B30" s="1737"/>
      <c r="C30" s="1337"/>
      <c r="D30" s="558">
        <f t="shared" si="0"/>
        <v>33800</v>
      </c>
      <c r="E30" s="1404"/>
      <c r="F30" s="384"/>
      <c r="G30" s="1687">
        <v>33800</v>
      </c>
      <c r="H30" s="525"/>
      <c r="I30" s="1724"/>
      <c r="J30" s="1336"/>
      <c r="K30" s="1178" t="s">
        <v>296</v>
      </c>
    </row>
    <row r="31" spans="1:11" s="348" customFormat="1" ht="12.75" customHeight="1" x14ac:dyDescent="0.2">
      <c r="A31" s="1736"/>
      <c r="B31" s="1737"/>
      <c r="C31" s="1473"/>
      <c r="D31" s="558">
        <f t="shared" si="0"/>
        <v>6900</v>
      </c>
      <c r="E31" s="1456"/>
      <c r="F31" s="384"/>
      <c r="G31" s="1687">
        <v>6900</v>
      </c>
      <c r="H31" s="525"/>
      <c r="I31" s="1724"/>
      <c r="J31" s="1466"/>
      <c r="K31" s="1469" t="s">
        <v>366</v>
      </c>
    </row>
    <row r="32" spans="1:11" s="348" customFormat="1" ht="12.75" customHeight="1" x14ac:dyDescent="0.2">
      <c r="A32" s="1736"/>
      <c r="B32" s="1737"/>
      <c r="C32" s="1473"/>
      <c r="D32" s="558">
        <f t="shared" si="0"/>
        <v>17500</v>
      </c>
      <c r="E32" s="1456"/>
      <c r="F32" s="384"/>
      <c r="G32" s="1687">
        <v>17500</v>
      </c>
      <c r="H32" s="525"/>
      <c r="I32" s="1724"/>
      <c r="J32" s="1466"/>
      <c r="K32" s="1469" t="s">
        <v>367</v>
      </c>
    </row>
    <row r="33" spans="1:12" s="348" customFormat="1" ht="12.75" customHeight="1" x14ac:dyDescent="0.2">
      <c r="A33" s="1736"/>
      <c r="B33" s="1737"/>
      <c r="C33" s="1473"/>
      <c r="D33" s="558">
        <f t="shared" si="0"/>
        <v>20000</v>
      </c>
      <c r="E33" s="1456"/>
      <c r="F33" s="384"/>
      <c r="G33" s="1687">
        <v>20000</v>
      </c>
      <c r="H33" s="525"/>
      <c r="I33" s="1724"/>
      <c r="J33" s="1466"/>
      <c r="K33" s="1469" t="s">
        <v>368</v>
      </c>
    </row>
    <row r="34" spans="1:12" s="348" customFormat="1" ht="12.75" customHeight="1" x14ac:dyDescent="0.2">
      <c r="A34" s="1736"/>
      <c r="B34" s="1737"/>
      <c r="C34" s="1401"/>
      <c r="D34" s="558">
        <f t="shared" si="0"/>
        <v>0</v>
      </c>
      <c r="E34" s="1404"/>
      <c r="F34" s="384"/>
      <c r="G34" s="1687">
        <v>0</v>
      </c>
      <c r="H34" s="525"/>
      <c r="I34" s="1724"/>
      <c r="J34" s="1400"/>
      <c r="K34" s="1178" t="s">
        <v>155</v>
      </c>
      <c r="L34" s="614"/>
    </row>
    <row r="35" spans="1:12" s="348" customFormat="1" ht="12" customHeight="1" x14ac:dyDescent="0.2">
      <c r="A35" s="556">
        <v>9</v>
      </c>
      <c r="B35" s="1613" t="s">
        <v>80</v>
      </c>
      <c r="C35" s="550"/>
      <c r="D35" s="737">
        <f t="shared" si="0"/>
        <v>20000</v>
      </c>
      <c r="E35" s="545"/>
      <c r="F35" s="343"/>
      <c r="G35" s="344">
        <v>20000</v>
      </c>
      <c r="H35" s="346"/>
      <c r="I35" s="1588">
        <v>227</v>
      </c>
      <c r="J35" s="1336"/>
      <c r="K35" s="1178" t="s">
        <v>450</v>
      </c>
    </row>
    <row r="36" spans="1:12" s="348" customFormat="1" ht="22.5" customHeight="1" x14ac:dyDescent="0.2">
      <c r="A36" s="1334">
        <v>10</v>
      </c>
      <c r="B36" s="1592" t="s">
        <v>216</v>
      </c>
      <c r="C36" s="1397"/>
      <c r="D36" s="1583">
        <f t="shared" si="0"/>
        <v>100000</v>
      </c>
      <c r="E36" s="1617"/>
      <c r="F36" s="1621"/>
      <c r="G36" s="1584">
        <v>100000</v>
      </c>
      <c r="H36" s="1585"/>
      <c r="I36" s="1403">
        <v>266</v>
      </c>
      <c r="J36" s="1336"/>
      <c r="K36" s="1178" t="s">
        <v>216</v>
      </c>
    </row>
    <row r="37" spans="1:12" s="348" customFormat="1" ht="12" customHeight="1" x14ac:dyDescent="0.2">
      <c r="A37" s="1576">
        <v>11</v>
      </c>
      <c r="B37" s="1590" t="s">
        <v>62</v>
      </c>
      <c r="C37" s="1337"/>
      <c r="D37" s="558">
        <f t="shared" si="0"/>
        <v>0</v>
      </c>
      <c r="E37" s="1404"/>
      <c r="F37" s="384"/>
      <c r="G37" s="1687">
        <v>0</v>
      </c>
      <c r="H37" s="525"/>
      <c r="I37" s="1578">
        <v>310</v>
      </c>
      <c r="J37" s="1336"/>
      <c r="K37" s="1178" t="s">
        <v>331</v>
      </c>
    </row>
    <row r="38" spans="1:12" s="348" customFormat="1" ht="12.75" customHeight="1" x14ac:dyDescent="0.2">
      <c r="A38" s="1333">
        <v>12</v>
      </c>
      <c r="B38" s="1590" t="s">
        <v>437</v>
      </c>
      <c r="C38" s="1337"/>
      <c r="D38" s="558">
        <f t="shared" si="0"/>
        <v>0</v>
      </c>
      <c r="E38" s="1404"/>
      <c r="F38" s="384"/>
      <c r="G38" s="1687">
        <v>0</v>
      </c>
      <c r="H38" s="525"/>
      <c r="I38" s="1407">
        <v>340</v>
      </c>
      <c r="J38" s="1336"/>
      <c r="K38" s="1178" t="s">
        <v>449</v>
      </c>
    </row>
    <row r="39" spans="1:12" s="348" customFormat="1" ht="9.75" customHeight="1" x14ac:dyDescent="0.2">
      <c r="A39" s="1333">
        <v>13</v>
      </c>
      <c r="B39" s="1590" t="s">
        <v>81</v>
      </c>
      <c r="C39" s="1337"/>
      <c r="D39" s="558">
        <f t="shared" si="0"/>
        <v>133125</v>
      </c>
      <c r="E39" s="1404"/>
      <c r="F39" s="384"/>
      <c r="G39" s="1687">
        <v>133125</v>
      </c>
      <c r="H39" s="525"/>
      <c r="I39" s="1407" t="s">
        <v>448</v>
      </c>
      <c r="J39" s="1336"/>
      <c r="K39" s="1178" t="s">
        <v>298</v>
      </c>
    </row>
    <row r="40" spans="1:12" s="348" customFormat="1" ht="12.75" customHeight="1" x14ac:dyDescent="0.2">
      <c r="A40" s="1708">
        <v>14</v>
      </c>
      <c r="B40" s="1710" t="s">
        <v>82</v>
      </c>
      <c r="C40" s="1337"/>
      <c r="D40" s="558">
        <f t="shared" si="0"/>
        <v>347992</v>
      </c>
      <c r="E40" s="1404"/>
      <c r="F40" s="384"/>
      <c r="G40" s="1687">
        <v>347992</v>
      </c>
      <c r="H40" s="525"/>
      <c r="I40" s="1712">
        <v>291</v>
      </c>
      <c r="J40" s="1336"/>
      <c r="K40" s="1178" t="s">
        <v>299</v>
      </c>
    </row>
    <row r="41" spans="1:12" s="348" customFormat="1" ht="10.5" customHeight="1" x14ac:dyDescent="0.2">
      <c r="A41" s="1709"/>
      <c r="B41" s="1711"/>
      <c r="C41" s="550"/>
      <c r="D41" s="737">
        <f t="shared" si="0"/>
        <v>15244</v>
      </c>
      <c r="E41" s="545"/>
      <c r="F41" s="343"/>
      <c r="G41" s="344">
        <v>15244</v>
      </c>
      <c r="H41" s="346"/>
      <c r="I41" s="1713"/>
      <c r="J41" s="644"/>
      <c r="K41" s="561" t="s">
        <v>117</v>
      </c>
    </row>
    <row r="42" spans="1:12" s="348" customFormat="1" ht="20.25" customHeight="1" x14ac:dyDescent="0.2">
      <c r="A42" s="1631">
        <v>15</v>
      </c>
      <c r="B42" s="1632" t="s">
        <v>469</v>
      </c>
      <c r="C42" s="1642"/>
      <c r="D42" s="558">
        <f t="shared" si="0"/>
        <v>41.34</v>
      </c>
      <c r="E42" s="1644"/>
      <c r="F42" s="1644"/>
      <c r="G42" s="1687">
        <v>41.34</v>
      </c>
      <c r="H42" s="1636"/>
      <c r="I42" s="1641">
        <v>292</v>
      </c>
      <c r="J42" s="559"/>
      <c r="K42" s="1639" t="s">
        <v>470</v>
      </c>
    </row>
    <row r="43" spans="1:12" s="348" customFormat="1" ht="11.1" customHeight="1" x14ac:dyDescent="0.2">
      <c r="A43" s="1360"/>
      <c r="B43" s="1751" t="s">
        <v>300</v>
      </c>
      <c r="C43" s="1361"/>
      <c r="D43" s="1362">
        <f>G43+F43</f>
        <v>32536506.030000001</v>
      </c>
      <c r="E43" s="1363"/>
      <c r="F43" s="1364">
        <f>F5</f>
        <v>0</v>
      </c>
      <c r="G43" s="1365">
        <f>G5</f>
        <v>32536506.030000001</v>
      </c>
      <c r="H43" s="1366"/>
      <c r="I43" s="1367">
        <v>211</v>
      </c>
      <c r="J43" s="1368"/>
      <c r="K43" s="1369"/>
    </row>
    <row r="44" spans="1:12" s="348" customFormat="1" ht="11.1" customHeight="1" x14ac:dyDescent="0.2">
      <c r="A44" s="1360"/>
      <c r="B44" s="1752"/>
      <c r="C44" s="1361"/>
      <c r="D44" s="1362">
        <f t="shared" si="0"/>
        <v>9000</v>
      </c>
      <c r="E44" s="1363"/>
      <c r="F44" s="1364"/>
      <c r="G44" s="1365">
        <f>G6</f>
        <v>9000</v>
      </c>
      <c r="H44" s="1366"/>
      <c r="I44" s="1367">
        <v>212</v>
      </c>
      <c r="J44" s="1368"/>
      <c r="K44" s="1369"/>
    </row>
    <row r="45" spans="1:12" s="348" customFormat="1" ht="11.1" customHeight="1" x14ac:dyDescent="0.2">
      <c r="A45" s="1360"/>
      <c r="B45" s="1752"/>
      <c r="C45" s="1361"/>
      <c r="D45" s="1362">
        <f>G45</f>
        <v>9826024.9900000002</v>
      </c>
      <c r="E45" s="1363"/>
      <c r="F45" s="1364">
        <f>F7</f>
        <v>0</v>
      </c>
      <c r="G45" s="1365">
        <f>G7</f>
        <v>9826024.9900000002</v>
      </c>
      <c r="H45" s="1366"/>
      <c r="I45" s="1367">
        <v>213</v>
      </c>
      <c r="J45" s="1368"/>
      <c r="K45" s="1369"/>
    </row>
    <row r="46" spans="1:12" s="348" customFormat="1" ht="11.1" customHeight="1" x14ac:dyDescent="0.2">
      <c r="A46" s="1360"/>
      <c r="B46" s="1752"/>
      <c r="C46" s="1361"/>
      <c r="D46" s="1362">
        <f t="shared" si="0"/>
        <v>95000</v>
      </c>
      <c r="E46" s="1363"/>
      <c r="F46" s="1364"/>
      <c r="G46" s="1365">
        <f>G8+G9</f>
        <v>95000</v>
      </c>
      <c r="H46" s="1366"/>
      <c r="I46" s="1367">
        <v>221</v>
      </c>
      <c r="J46" s="1368"/>
      <c r="K46" s="1369"/>
    </row>
    <row r="47" spans="1:12" s="348" customFormat="1" ht="11.1" customHeight="1" x14ac:dyDescent="0.2">
      <c r="A47" s="1360"/>
      <c r="B47" s="1752"/>
      <c r="C47" s="1361"/>
      <c r="D47" s="1362">
        <f t="shared" si="0"/>
        <v>5135686.5999999996</v>
      </c>
      <c r="E47" s="1363"/>
      <c r="F47" s="1364"/>
      <c r="G47" s="1365">
        <f>G10+G11+G12+G13+G14</f>
        <v>5135686.5999999996</v>
      </c>
      <c r="H47" s="1366"/>
      <c r="I47" s="1367">
        <v>223</v>
      </c>
      <c r="J47" s="1368"/>
      <c r="K47" s="1369"/>
    </row>
    <row r="48" spans="1:12" s="348" customFormat="1" ht="11.1" customHeight="1" x14ac:dyDescent="0.2">
      <c r="A48" s="1360"/>
      <c r="B48" s="1752"/>
      <c r="C48" s="1361"/>
      <c r="D48" s="1362">
        <f t="shared" si="0"/>
        <v>563795</v>
      </c>
      <c r="E48" s="1363"/>
      <c r="F48" s="1364"/>
      <c r="G48" s="1365">
        <f>G15</f>
        <v>563795</v>
      </c>
      <c r="H48" s="1366"/>
      <c r="I48" s="1367">
        <v>224</v>
      </c>
      <c r="J48" s="1368"/>
      <c r="K48" s="1369"/>
    </row>
    <row r="49" spans="1:11" s="348" customFormat="1" ht="11.1" customHeight="1" x14ac:dyDescent="0.2">
      <c r="A49" s="1360"/>
      <c r="B49" s="1752"/>
      <c r="C49" s="1361"/>
      <c r="D49" s="1362">
        <f t="shared" si="0"/>
        <v>132458.66</v>
      </c>
      <c r="E49" s="1363"/>
      <c r="F49" s="1364"/>
      <c r="G49" s="1365">
        <f>G16+G19+G17+G18+G20+G21+G22</f>
        <v>132458.66</v>
      </c>
      <c r="H49" s="1366"/>
      <c r="I49" s="1367">
        <v>225</v>
      </c>
      <c r="J49" s="1368"/>
      <c r="K49" s="1369"/>
    </row>
    <row r="50" spans="1:11" s="348" customFormat="1" ht="11.1" customHeight="1" x14ac:dyDescent="0.2">
      <c r="A50" s="1360"/>
      <c r="B50" s="1752"/>
      <c r="C50" s="1361"/>
      <c r="D50" s="1362">
        <f t="shared" si="0"/>
        <v>227179.4</v>
      </c>
      <c r="E50" s="1363"/>
      <c r="F50" s="1364"/>
      <c r="G50" s="1365">
        <f>G23+G24+G25+G26+G28+G29+G30+G27+G34+G31+G32+G33</f>
        <v>227179.4</v>
      </c>
      <c r="H50" s="1366"/>
      <c r="I50" s="1367">
        <v>226</v>
      </c>
      <c r="J50" s="1368"/>
      <c r="K50" s="1369"/>
    </row>
    <row r="51" spans="1:11" s="348" customFormat="1" ht="11.1" customHeight="1" x14ac:dyDescent="0.2">
      <c r="A51" s="1360"/>
      <c r="B51" s="1752"/>
      <c r="C51" s="1361"/>
      <c r="D51" s="1362">
        <f t="shared" si="0"/>
        <v>20000</v>
      </c>
      <c r="E51" s="1363"/>
      <c r="F51" s="1364"/>
      <c r="G51" s="1365">
        <f>G35</f>
        <v>20000</v>
      </c>
      <c r="H51" s="1366"/>
      <c r="I51" s="1367">
        <v>227</v>
      </c>
      <c r="J51" s="1368"/>
      <c r="K51" s="1369"/>
    </row>
    <row r="52" spans="1:11" s="348" customFormat="1" ht="11.1" customHeight="1" x14ac:dyDescent="0.2">
      <c r="A52" s="1360"/>
      <c r="B52" s="1752"/>
      <c r="C52" s="1361"/>
      <c r="D52" s="1362">
        <f t="shared" si="0"/>
        <v>100000</v>
      </c>
      <c r="E52" s="1363"/>
      <c r="F52" s="1364"/>
      <c r="G52" s="1365">
        <f>G36</f>
        <v>100000</v>
      </c>
      <c r="H52" s="1366"/>
      <c r="I52" s="1367">
        <v>266</v>
      </c>
      <c r="J52" s="1368"/>
      <c r="K52" s="1369"/>
    </row>
    <row r="53" spans="1:11" s="348" customFormat="1" ht="11.1" customHeight="1" x14ac:dyDescent="0.2">
      <c r="A53" s="1360"/>
      <c r="B53" s="1752"/>
      <c r="C53" s="1361"/>
      <c r="D53" s="1362">
        <f t="shared" ref="D53:D93" si="1">G53</f>
        <v>0</v>
      </c>
      <c r="E53" s="1363"/>
      <c r="F53" s="1364"/>
      <c r="G53" s="1365">
        <f>G37</f>
        <v>0</v>
      </c>
      <c r="H53" s="1366"/>
      <c r="I53" s="1367">
        <v>310</v>
      </c>
      <c r="J53" s="1368"/>
      <c r="K53" s="1369"/>
    </row>
    <row r="54" spans="1:11" s="348" customFormat="1" ht="11.1" customHeight="1" x14ac:dyDescent="0.2">
      <c r="A54" s="1360"/>
      <c r="B54" s="1752"/>
      <c r="C54" s="1361"/>
      <c r="D54" s="1362">
        <f>G54</f>
        <v>133125</v>
      </c>
      <c r="E54" s="1363"/>
      <c r="F54" s="1364"/>
      <c r="G54" s="1365">
        <f>G38+G39</f>
        <v>133125</v>
      </c>
      <c r="H54" s="1366"/>
      <c r="I54" s="1367">
        <v>340</v>
      </c>
      <c r="J54" s="1368"/>
      <c r="K54" s="1369"/>
    </row>
    <row r="55" spans="1:11" s="348" customFormat="1" ht="11.1" customHeight="1" x14ac:dyDescent="0.2">
      <c r="A55" s="1360"/>
      <c r="B55" s="1752"/>
      <c r="C55" s="1361"/>
      <c r="D55" s="1362">
        <f t="shared" si="1"/>
        <v>363236</v>
      </c>
      <c r="E55" s="1363"/>
      <c r="F55" s="1364"/>
      <c r="G55" s="1365">
        <f>G40+G41</f>
        <v>363236</v>
      </c>
      <c r="H55" s="1366"/>
      <c r="I55" s="1367">
        <v>291</v>
      </c>
      <c r="J55" s="1368"/>
      <c r="K55" s="1369"/>
    </row>
    <row r="56" spans="1:11" s="348" customFormat="1" ht="11.1" customHeight="1" x14ac:dyDescent="0.2">
      <c r="A56" s="1375"/>
      <c r="B56" s="1650"/>
      <c r="C56" s="1651"/>
      <c r="D56" s="1652">
        <f>G56</f>
        <v>41.34</v>
      </c>
      <c r="E56" s="1653"/>
      <c r="F56" s="1654"/>
      <c r="G56" s="1655">
        <f>G42</f>
        <v>41.34</v>
      </c>
      <c r="H56" s="1374"/>
      <c r="I56" s="1656">
        <v>292</v>
      </c>
      <c r="J56" s="1657"/>
      <c r="K56" s="1658"/>
    </row>
    <row r="57" spans="1:11" s="348" customFormat="1" ht="13.5" customHeight="1" x14ac:dyDescent="0.2">
      <c r="A57" s="1753" t="s">
        <v>301</v>
      </c>
      <c r="B57" s="1754"/>
      <c r="C57" s="1353"/>
      <c r="D57" s="1354">
        <f t="shared" si="1"/>
        <v>3700600</v>
      </c>
      <c r="E57" s="1355"/>
      <c r="F57" s="1356"/>
      <c r="G57" s="1685">
        <f>SUM(G58:G83)+G84</f>
        <v>3700600</v>
      </c>
      <c r="H57" s="1357"/>
      <c r="I57" s="1370"/>
      <c r="J57" s="1358"/>
      <c r="K57" s="194"/>
    </row>
    <row r="58" spans="1:11" s="348" customFormat="1" ht="11.25" customHeight="1" x14ac:dyDescent="0.2">
      <c r="A58" s="556">
        <v>1</v>
      </c>
      <c r="B58" s="1340" t="s">
        <v>302</v>
      </c>
      <c r="C58" s="550"/>
      <c r="D58" s="1371">
        <f t="shared" si="1"/>
        <v>580646</v>
      </c>
      <c r="E58" s="545"/>
      <c r="F58" s="354"/>
      <c r="G58" s="344">
        <v>580646</v>
      </c>
      <c r="H58" s="346"/>
      <c r="I58" s="1372">
        <v>211</v>
      </c>
      <c r="J58" s="644"/>
      <c r="K58" s="1373"/>
    </row>
    <row r="59" spans="1:11" s="348" customFormat="1" ht="13.5" customHeight="1" x14ac:dyDescent="0.2">
      <c r="A59" s="556">
        <v>2</v>
      </c>
      <c r="B59" s="1340" t="s">
        <v>70</v>
      </c>
      <c r="C59" s="550"/>
      <c r="D59" s="1371">
        <f t="shared" si="1"/>
        <v>175354</v>
      </c>
      <c r="E59" s="545"/>
      <c r="F59" s="354"/>
      <c r="G59" s="344">
        <v>175354</v>
      </c>
      <c r="H59" s="346"/>
      <c r="I59" s="1372">
        <v>213</v>
      </c>
      <c r="J59" s="644"/>
      <c r="K59" s="1373" t="s">
        <v>303</v>
      </c>
    </row>
    <row r="60" spans="1:11" s="348" customFormat="1" ht="13.5" customHeight="1" x14ac:dyDescent="0.2">
      <c r="A60" s="1390">
        <v>3</v>
      </c>
      <c r="B60" s="1391" t="s">
        <v>72</v>
      </c>
      <c r="C60" s="550"/>
      <c r="D60" s="1371">
        <f t="shared" ref="D60:D65" si="2">G60</f>
        <v>500</v>
      </c>
      <c r="E60" s="545"/>
      <c r="F60" s="354"/>
      <c r="G60" s="344">
        <v>500</v>
      </c>
      <c r="H60" s="346"/>
      <c r="I60" s="1406">
        <v>221</v>
      </c>
      <c r="J60" s="644"/>
      <c r="K60" s="1373" t="s">
        <v>73</v>
      </c>
    </row>
    <row r="61" spans="1:11" s="348" customFormat="1" ht="13.5" customHeight="1" x14ac:dyDescent="0.2">
      <c r="A61" s="1390">
        <v>4</v>
      </c>
      <c r="B61" s="1391" t="s">
        <v>85</v>
      </c>
      <c r="C61" s="550"/>
      <c r="D61" s="1371">
        <f t="shared" si="2"/>
        <v>1331200</v>
      </c>
      <c r="E61" s="545"/>
      <c r="F61" s="354"/>
      <c r="G61" s="344">
        <v>1331200</v>
      </c>
      <c r="H61" s="346"/>
      <c r="I61" s="1406">
        <v>224</v>
      </c>
      <c r="J61" s="644"/>
      <c r="K61" s="1373" t="s">
        <v>325</v>
      </c>
    </row>
    <row r="62" spans="1:11" s="348" customFormat="1" ht="13.5" customHeight="1" x14ac:dyDescent="0.2">
      <c r="A62" s="1333">
        <v>5</v>
      </c>
      <c r="B62" s="1437" t="s">
        <v>74</v>
      </c>
      <c r="C62" s="550"/>
      <c r="D62" s="1371">
        <f t="shared" si="2"/>
        <v>9000</v>
      </c>
      <c r="E62" s="545"/>
      <c r="F62" s="354"/>
      <c r="G62" s="344">
        <v>9000</v>
      </c>
      <c r="H62" s="346"/>
      <c r="I62" s="1406" t="s">
        <v>95</v>
      </c>
      <c r="J62" s="644"/>
      <c r="K62" s="1373" t="s">
        <v>304</v>
      </c>
    </row>
    <row r="63" spans="1:11" s="348" customFormat="1" ht="13.5" customHeight="1" x14ac:dyDescent="0.2">
      <c r="A63" s="1708">
        <v>6</v>
      </c>
      <c r="B63" s="1710" t="s">
        <v>77</v>
      </c>
      <c r="C63" s="550"/>
      <c r="D63" s="1371">
        <f t="shared" si="2"/>
        <v>9000</v>
      </c>
      <c r="E63" s="545"/>
      <c r="F63" s="354"/>
      <c r="G63" s="344">
        <v>9000</v>
      </c>
      <c r="H63" s="345"/>
      <c r="I63" s="1756" t="s">
        <v>88</v>
      </c>
      <c r="J63" s="644"/>
      <c r="K63" s="1373" t="s">
        <v>305</v>
      </c>
    </row>
    <row r="64" spans="1:11" s="348" customFormat="1" ht="13.5" customHeight="1" x14ac:dyDescent="0.2">
      <c r="A64" s="1736"/>
      <c r="B64" s="1737"/>
      <c r="C64" s="550"/>
      <c r="D64" s="1371">
        <f t="shared" si="2"/>
        <v>6000</v>
      </c>
      <c r="E64" s="545"/>
      <c r="F64" s="354"/>
      <c r="G64" s="344">
        <v>6000</v>
      </c>
      <c r="H64" s="345"/>
      <c r="I64" s="1912"/>
      <c r="J64" s="644"/>
      <c r="K64" s="1373" t="s">
        <v>371</v>
      </c>
    </row>
    <row r="65" spans="1:11" s="348" customFormat="1" ht="13.5" customHeight="1" x14ac:dyDescent="0.2">
      <c r="A65" s="1736"/>
      <c r="B65" s="1737"/>
      <c r="C65" s="550"/>
      <c r="D65" s="1371">
        <f t="shared" si="2"/>
        <v>2000</v>
      </c>
      <c r="E65" s="545"/>
      <c r="F65" s="354"/>
      <c r="G65" s="344">
        <v>2000</v>
      </c>
      <c r="H65" s="345"/>
      <c r="I65" s="1819"/>
      <c r="J65" s="644"/>
      <c r="K65" s="1373" t="s">
        <v>372</v>
      </c>
    </row>
    <row r="66" spans="1:11" s="348" customFormat="1" ht="13.5" customHeight="1" x14ac:dyDescent="0.2">
      <c r="A66" s="1755"/>
      <c r="B66" s="1758"/>
      <c r="C66" s="550"/>
      <c r="D66" s="1371">
        <f t="shared" si="1"/>
        <v>8500</v>
      </c>
      <c r="E66" s="545"/>
      <c r="F66" s="354"/>
      <c r="G66" s="344">
        <v>8500</v>
      </c>
      <c r="H66" s="345"/>
      <c r="I66" s="1756" t="s">
        <v>87</v>
      </c>
      <c r="J66" s="644"/>
      <c r="K66" s="1373" t="s">
        <v>306</v>
      </c>
    </row>
    <row r="67" spans="1:11" s="348" customFormat="1" ht="21.75" customHeight="1" x14ac:dyDescent="0.2">
      <c r="A67" s="1755"/>
      <c r="B67" s="1758"/>
      <c r="C67" s="550"/>
      <c r="D67" s="1371">
        <f>G67</f>
        <v>3000</v>
      </c>
      <c r="E67" s="545"/>
      <c r="F67" s="354"/>
      <c r="G67" s="344">
        <v>3000</v>
      </c>
      <c r="H67" s="345"/>
      <c r="I67" s="1757"/>
      <c r="J67" s="644"/>
      <c r="K67" s="1373" t="s">
        <v>96</v>
      </c>
    </row>
    <row r="68" spans="1:11" s="348" customFormat="1" ht="12" customHeight="1" x14ac:dyDescent="0.2">
      <c r="A68" s="1755"/>
      <c r="B68" s="1758"/>
      <c r="C68" s="550"/>
      <c r="D68" s="1371">
        <f>G68</f>
        <v>18500</v>
      </c>
      <c r="E68" s="545"/>
      <c r="F68" s="354"/>
      <c r="G68" s="344">
        <v>18500</v>
      </c>
      <c r="H68" s="345"/>
      <c r="I68" s="1725"/>
      <c r="J68" s="644"/>
      <c r="K68" s="1373" t="s">
        <v>307</v>
      </c>
    </row>
    <row r="69" spans="1:11" s="348" customFormat="1" ht="12" customHeight="1" x14ac:dyDescent="0.2">
      <c r="A69" s="1383"/>
      <c r="B69" s="1758"/>
      <c r="C69" s="550"/>
      <c r="D69" s="1371">
        <f>G69</f>
        <v>25000</v>
      </c>
      <c r="E69" s="545"/>
      <c r="F69" s="354"/>
      <c r="G69" s="344">
        <v>25000</v>
      </c>
      <c r="H69" s="345"/>
      <c r="I69" s="1725"/>
      <c r="J69" s="644"/>
      <c r="K69" s="1373" t="s">
        <v>373</v>
      </c>
    </row>
    <row r="70" spans="1:11" s="348" customFormat="1" ht="10.5" customHeight="1" x14ac:dyDescent="0.2">
      <c r="A70" s="1708">
        <v>7</v>
      </c>
      <c r="B70" s="1710" t="s">
        <v>308</v>
      </c>
      <c r="C70" s="550"/>
      <c r="D70" s="1371">
        <f t="shared" si="1"/>
        <v>0</v>
      </c>
      <c r="E70" s="545"/>
      <c r="F70" s="354"/>
      <c r="G70" s="344">
        <v>0</v>
      </c>
      <c r="H70" s="345"/>
      <c r="I70" s="1756">
        <v>226</v>
      </c>
      <c r="J70" s="644"/>
      <c r="K70" s="1373" t="s">
        <v>321</v>
      </c>
    </row>
    <row r="71" spans="1:11" s="348" customFormat="1" ht="11.25" customHeight="1" x14ac:dyDescent="0.2">
      <c r="A71" s="1755"/>
      <c r="B71" s="1758"/>
      <c r="C71" s="550"/>
      <c r="D71" s="1371">
        <f t="shared" si="1"/>
        <v>22500</v>
      </c>
      <c r="E71" s="545"/>
      <c r="F71" s="354"/>
      <c r="G71" s="344">
        <v>22500</v>
      </c>
      <c r="H71" s="345"/>
      <c r="I71" s="1725"/>
      <c r="J71" s="644"/>
      <c r="K71" s="1373" t="s">
        <v>316</v>
      </c>
    </row>
    <row r="72" spans="1:11" s="348" customFormat="1" ht="11.25" customHeight="1" x14ac:dyDescent="0.2">
      <c r="A72" s="1755"/>
      <c r="B72" s="1758"/>
      <c r="C72" s="550"/>
      <c r="D72" s="1371">
        <f t="shared" si="1"/>
        <v>110000</v>
      </c>
      <c r="E72" s="545"/>
      <c r="F72" s="354"/>
      <c r="G72" s="344">
        <v>110000</v>
      </c>
      <c r="H72" s="345"/>
      <c r="I72" s="1725"/>
      <c r="J72" s="644"/>
      <c r="K72" s="1373" t="s">
        <v>369</v>
      </c>
    </row>
    <row r="73" spans="1:11" s="348" customFormat="1" ht="11.25" customHeight="1" x14ac:dyDescent="0.2">
      <c r="A73" s="1755"/>
      <c r="B73" s="1758"/>
      <c r="C73" s="550"/>
      <c r="D73" s="1371">
        <f t="shared" si="1"/>
        <v>7000</v>
      </c>
      <c r="E73" s="545"/>
      <c r="F73" s="354"/>
      <c r="G73" s="344">
        <v>7000</v>
      </c>
      <c r="H73" s="345"/>
      <c r="I73" s="1725"/>
      <c r="J73" s="644"/>
      <c r="K73" s="1373" t="s">
        <v>370</v>
      </c>
    </row>
    <row r="74" spans="1:11" s="348" customFormat="1" ht="11.25" customHeight="1" x14ac:dyDescent="0.2">
      <c r="A74" s="1755"/>
      <c r="B74" s="1758"/>
      <c r="C74" s="550"/>
      <c r="D74" s="1371">
        <f t="shared" si="1"/>
        <v>14400</v>
      </c>
      <c r="E74" s="545"/>
      <c r="F74" s="354"/>
      <c r="G74" s="344">
        <v>14400</v>
      </c>
      <c r="H74" s="345"/>
      <c r="I74" s="1725"/>
      <c r="J74" s="644"/>
      <c r="K74" s="1373" t="s">
        <v>374</v>
      </c>
    </row>
    <row r="75" spans="1:11" s="348" customFormat="1" ht="11.25" customHeight="1" x14ac:dyDescent="0.2">
      <c r="A75" s="1755"/>
      <c r="B75" s="1758"/>
      <c r="C75" s="550"/>
      <c r="D75" s="1371">
        <f t="shared" si="1"/>
        <v>32000</v>
      </c>
      <c r="E75" s="545"/>
      <c r="F75" s="354"/>
      <c r="G75" s="344">
        <v>32000</v>
      </c>
      <c r="H75" s="345"/>
      <c r="I75" s="1725"/>
      <c r="J75" s="644"/>
      <c r="K75" s="1373" t="s">
        <v>375</v>
      </c>
    </row>
    <row r="76" spans="1:11" s="348" customFormat="1" ht="11.25" x14ac:dyDescent="0.2">
      <c r="A76" s="1755"/>
      <c r="B76" s="1758"/>
      <c r="C76" s="1575"/>
      <c r="D76" s="1425">
        <f t="shared" si="1"/>
        <v>401585</v>
      </c>
      <c r="E76" s="1456"/>
      <c r="F76" s="756"/>
      <c r="G76" s="1687">
        <v>401585</v>
      </c>
      <c r="H76" s="1426"/>
      <c r="I76" s="1725"/>
      <c r="J76" s="1466"/>
      <c r="K76" s="1373" t="s">
        <v>324</v>
      </c>
    </row>
    <row r="77" spans="1:11" s="348" customFormat="1" ht="10.5" customHeight="1" x14ac:dyDescent="0.2">
      <c r="A77" s="1581">
        <v>8</v>
      </c>
      <c r="B77" s="1077" t="s">
        <v>80</v>
      </c>
      <c r="C77" s="1575"/>
      <c r="D77" s="558">
        <f t="shared" si="1"/>
        <v>27800</v>
      </c>
      <c r="E77" s="1456"/>
      <c r="F77" s="384"/>
      <c r="G77" s="1687">
        <v>27800</v>
      </c>
      <c r="H77" s="525"/>
      <c r="I77" s="1582">
        <v>227</v>
      </c>
      <c r="J77" s="1466"/>
      <c r="K77" s="1178" t="s">
        <v>297</v>
      </c>
    </row>
    <row r="78" spans="1:11" s="348" customFormat="1" ht="11.25" customHeight="1" x14ac:dyDescent="0.2">
      <c r="A78" s="1708">
        <v>9</v>
      </c>
      <c r="B78" s="1710" t="s">
        <v>62</v>
      </c>
      <c r="C78" s="550"/>
      <c r="D78" s="1371">
        <f t="shared" si="1"/>
        <v>40000</v>
      </c>
      <c r="E78" s="545"/>
      <c r="F78" s="354"/>
      <c r="G78" s="344">
        <v>40000</v>
      </c>
      <c r="H78" s="345"/>
      <c r="I78" s="1756">
        <v>310</v>
      </c>
      <c r="J78" s="644"/>
      <c r="K78" s="1373" t="s">
        <v>309</v>
      </c>
    </row>
    <row r="79" spans="1:11" s="348" customFormat="1" ht="11.25" customHeight="1" x14ac:dyDescent="0.2">
      <c r="A79" s="1736"/>
      <c r="B79" s="1737"/>
      <c r="C79" s="550"/>
      <c r="D79" s="1371">
        <f t="shared" si="1"/>
        <v>90000</v>
      </c>
      <c r="E79" s="545"/>
      <c r="F79" s="354"/>
      <c r="G79" s="344">
        <v>90000</v>
      </c>
      <c r="H79" s="345"/>
      <c r="I79" s="1757"/>
      <c r="J79" s="644"/>
      <c r="K79" s="1373" t="s">
        <v>376</v>
      </c>
    </row>
    <row r="80" spans="1:11" s="348" customFormat="1" ht="11.25" customHeight="1" x14ac:dyDescent="0.2">
      <c r="A80" s="1736"/>
      <c r="B80" s="1737"/>
      <c r="C80" s="550"/>
      <c r="D80" s="1371">
        <f t="shared" si="1"/>
        <v>45600</v>
      </c>
      <c r="E80" s="545"/>
      <c r="F80" s="354"/>
      <c r="G80" s="344">
        <v>45600</v>
      </c>
      <c r="H80" s="345"/>
      <c r="I80" s="1757"/>
      <c r="J80" s="644"/>
      <c r="K80" s="1373" t="s">
        <v>377</v>
      </c>
    </row>
    <row r="81" spans="1:11" s="348" customFormat="1" ht="11.25" customHeight="1" x14ac:dyDescent="0.2">
      <c r="A81" s="1735"/>
      <c r="B81" s="1701"/>
      <c r="C81" s="550"/>
      <c r="D81" s="1371">
        <f t="shared" si="1"/>
        <v>72915</v>
      </c>
      <c r="E81" s="545"/>
      <c r="F81" s="354"/>
      <c r="G81" s="344">
        <v>72915</v>
      </c>
      <c r="H81" s="345"/>
      <c r="I81" s="1734"/>
      <c r="J81" s="644"/>
      <c r="K81" s="1373" t="s">
        <v>315</v>
      </c>
    </row>
    <row r="82" spans="1:11" s="348" customFormat="1" ht="9.75" customHeight="1" x14ac:dyDescent="0.2">
      <c r="A82" s="1436">
        <v>10</v>
      </c>
      <c r="B82" s="1077" t="s">
        <v>437</v>
      </c>
      <c r="C82" s="550"/>
      <c r="D82" s="1371">
        <f t="shared" si="1"/>
        <v>567400</v>
      </c>
      <c r="E82" s="545"/>
      <c r="F82" s="354"/>
      <c r="G82" s="344">
        <v>567400</v>
      </c>
      <c r="H82" s="346"/>
      <c r="I82" s="1399">
        <v>340</v>
      </c>
      <c r="J82" s="644"/>
      <c r="K82" s="1373" t="s">
        <v>449</v>
      </c>
    </row>
    <row r="83" spans="1:11" s="348" customFormat="1" ht="11.25" customHeight="1" x14ac:dyDescent="0.2">
      <c r="A83" s="556">
        <v>11</v>
      </c>
      <c r="B83" s="1340" t="s">
        <v>81</v>
      </c>
      <c r="C83" s="550"/>
      <c r="D83" s="1371">
        <f t="shared" si="1"/>
        <v>100000</v>
      </c>
      <c r="E83" s="545"/>
      <c r="F83" s="354"/>
      <c r="G83" s="344">
        <v>100000</v>
      </c>
      <c r="H83" s="346"/>
      <c r="I83" s="1372" t="s">
        <v>448</v>
      </c>
      <c r="J83" s="644"/>
      <c r="K83" s="1373" t="s">
        <v>86</v>
      </c>
    </row>
    <row r="84" spans="1:11" s="348" customFormat="1" ht="11.25" customHeight="1" x14ac:dyDescent="0.2">
      <c r="A84" s="1625">
        <v>12</v>
      </c>
      <c r="B84" s="1627" t="s">
        <v>82</v>
      </c>
      <c r="C84" s="1642"/>
      <c r="D84" s="1425">
        <f t="shared" si="1"/>
        <v>700</v>
      </c>
      <c r="E84" s="1456"/>
      <c r="F84" s="756"/>
      <c r="G84" s="1687">
        <v>700</v>
      </c>
      <c r="H84" s="346"/>
      <c r="I84" s="1406"/>
      <c r="J84" s="1466"/>
      <c r="K84" s="1668" t="s">
        <v>117</v>
      </c>
    </row>
    <row r="85" spans="1:11" s="348" customFormat="1" ht="11.85" customHeight="1" x14ac:dyDescent="0.2">
      <c r="A85" s="1360"/>
      <c r="B85" s="1764" t="s">
        <v>310</v>
      </c>
      <c r="C85" s="1361"/>
      <c r="D85" s="1362">
        <f t="shared" si="1"/>
        <v>580646</v>
      </c>
      <c r="E85" s="1363"/>
      <c r="F85" s="1364"/>
      <c r="G85" s="1365">
        <f>G58</f>
        <v>580646</v>
      </c>
      <c r="H85" s="1374"/>
      <c r="I85" s="1367">
        <v>211</v>
      </c>
      <c r="J85" s="1368"/>
      <c r="K85" s="1369"/>
    </row>
    <row r="86" spans="1:11" s="348" customFormat="1" ht="11.85" customHeight="1" x14ac:dyDescent="0.2">
      <c r="A86" s="1360"/>
      <c r="B86" s="1765"/>
      <c r="C86" s="1361"/>
      <c r="D86" s="1362">
        <f t="shared" si="1"/>
        <v>175354</v>
      </c>
      <c r="E86" s="1363"/>
      <c r="F86" s="1364"/>
      <c r="G86" s="1365">
        <f>G59</f>
        <v>175354</v>
      </c>
      <c r="H86" s="1366"/>
      <c r="I86" s="1367">
        <v>213</v>
      </c>
      <c r="J86" s="1368"/>
      <c r="K86" s="1369"/>
    </row>
    <row r="87" spans="1:11" s="348" customFormat="1" ht="11.85" customHeight="1" x14ac:dyDescent="0.2">
      <c r="A87" s="1360"/>
      <c r="B87" s="1766"/>
      <c r="C87" s="1361"/>
      <c r="D87" s="1362">
        <f t="shared" si="1"/>
        <v>500</v>
      </c>
      <c r="E87" s="1363"/>
      <c r="F87" s="1364"/>
      <c r="G87" s="1365">
        <f>G60</f>
        <v>500</v>
      </c>
      <c r="H87" s="1366"/>
      <c r="I87" s="1367">
        <v>221</v>
      </c>
      <c r="J87" s="1368"/>
      <c r="K87" s="1369"/>
    </row>
    <row r="88" spans="1:11" s="348" customFormat="1" ht="11.85" customHeight="1" x14ac:dyDescent="0.2">
      <c r="A88" s="1360"/>
      <c r="B88" s="1766"/>
      <c r="C88" s="1361"/>
      <c r="D88" s="1362">
        <f>G88</f>
        <v>1331200</v>
      </c>
      <c r="E88" s="1363"/>
      <c r="F88" s="1364"/>
      <c r="G88" s="1365">
        <f>G61</f>
        <v>1331200</v>
      </c>
      <c r="H88" s="1366"/>
      <c r="I88" s="1367">
        <v>224</v>
      </c>
      <c r="J88" s="1368"/>
      <c r="K88" s="1369"/>
    </row>
    <row r="89" spans="1:11" s="348" customFormat="1" ht="11.85" customHeight="1" x14ac:dyDescent="0.2">
      <c r="A89" s="1360"/>
      <c r="B89" s="1766"/>
      <c r="C89" s="1361"/>
      <c r="D89" s="1362">
        <f t="shared" si="1"/>
        <v>9000</v>
      </c>
      <c r="E89" s="1363"/>
      <c r="F89" s="1364"/>
      <c r="G89" s="1365">
        <f>G62</f>
        <v>9000</v>
      </c>
      <c r="H89" s="1366"/>
      <c r="I89" s="1367">
        <v>223</v>
      </c>
      <c r="J89" s="1368"/>
      <c r="K89" s="1369"/>
    </row>
    <row r="90" spans="1:11" s="348" customFormat="1" ht="11.85" customHeight="1" x14ac:dyDescent="0.2">
      <c r="A90" s="1360"/>
      <c r="B90" s="1766"/>
      <c r="C90" s="1361"/>
      <c r="D90" s="1362">
        <f t="shared" si="1"/>
        <v>72000</v>
      </c>
      <c r="E90" s="1363"/>
      <c r="F90" s="1364"/>
      <c r="G90" s="1365">
        <f>G63+G64+G65+G66+G67+G68+G69</f>
        <v>72000</v>
      </c>
      <c r="H90" s="1366"/>
      <c r="I90" s="1367">
        <v>225</v>
      </c>
      <c r="J90" s="1368"/>
      <c r="K90" s="1369"/>
    </row>
    <row r="91" spans="1:11" s="348" customFormat="1" ht="11.85" customHeight="1" x14ac:dyDescent="0.2">
      <c r="A91" s="1360"/>
      <c r="B91" s="1766"/>
      <c r="C91" s="1361"/>
      <c r="D91" s="1362">
        <f t="shared" si="1"/>
        <v>587485</v>
      </c>
      <c r="E91" s="1363"/>
      <c r="F91" s="1364"/>
      <c r="G91" s="1365">
        <f>G70+G71+G76+G74+G75+G72+G73</f>
        <v>587485</v>
      </c>
      <c r="H91" s="1366"/>
      <c r="I91" s="1367">
        <v>226</v>
      </c>
      <c r="J91" s="1368"/>
      <c r="K91" s="1369"/>
    </row>
    <row r="92" spans="1:11" s="348" customFormat="1" ht="11.85" customHeight="1" x14ac:dyDescent="0.2">
      <c r="A92" s="1360"/>
      <c r="B92" s="1766"/>
      <c r="C92" s="1361"/>
      <c r="D92" s="1362">
        <f>G92</f>
        <v>27800</v>
      </c>
      <c r="E92" s="1363"/>
      <c r="F92" s="1364"/>
      <c r="G92" s="1365">
        <f>G77</f>
        <v>27800</v>
      </c>
      <c r="H92" s="1366"/>
      <c r="I92" s="1367">
        <v>227</v>
      </c>
      <c r="J92" s="1368"/>
      <c r="K92" s="1369"/>
    </row>
    <row r="93" spans="1:11" s="348" customFormat="1" ht="11.85" customHeight="1" x14ac:dyDescent="0.2">
      <c r="A93" s="1375"/>
      <c r="B93" s="1766"/>
      <c r="C93" s="1361"/>
      <c r="D93" s="1362">
        <f t="shared" si="1"/>
        <v>248515</v>
      </c>
      <c r="E93" s="1363"/>
      <c r="F93" s="1364"/>
      <c r="G93" s="1365">
        <f>G78+G81+G79+G80</f>
        <v>248515</v>
      </c>
      <c r="H93" s="1366"/>
      <c r="I93" s="1367">
        <v>310</v>
      </c>
      <c r="J93" s="1368"/>
      <c r="K93" s="1369"/>
    </row>
    <row r="94" spans="1:11" s="348" customFormat="1" ht="11.85" customHeight="1" x14ac:dyDescent="0.2">
      <c r="A94" s="1375"/>
      <c r="B94" s="1766"/>
      <c r="C94" s="1361"/>
      <c r="D94" s="1362">
        <f>G94</f>
        <v>667400</v>
      </c>
      <c r="E94" s="1363"/>
      <c r="F94" s="1364"/>
      <c r="G94" s="1365">
        <f>G82+G83</f>
        <v>667400</v>
      </c>
      <c r="H94" s="1366"/>
      <c r="I94" s="1367">
        <v>340</v>
      </c>
      <c r="J94" s="1368"/>
      <c r="K94" s="1369"/>
    </row>
    <row r="95" spans="1:11" s="348" customFormat="1" ht="11.85" customHeight="1" thickBot="1" x14ac:dyDescent="0.25">
      <c r="A95" s="1669"/>
      <c r="B95" s="1633"/>
      <c r="C95" s="1678"/>
      <c r="D95" s="1670">
        <f>G95</f>
        <v>700</v>
      </c>
      <c r="E95" s="1671"/>
      <c r="F95" s="1672"/>
      <c r="G95" s="1673">
        <f>G84</f>
        <v>700</v>
      </c>
      <c r="H95" s="1674"/>
      <c r="I95" s="1675">
        <v>291</v>
      </c>
      <c r="J95" s="1676"/>
      <c r="K95" s="1677"/>
    </row>
    <row r="96" spans="1:11" s="1" customFormat="1" ht="24" customHeight="1" thickBot="1" x14ac:dyDescent="0.25">
      <c r="A96" s="600" t="s">
        <v>99</v>
      </c>
      <c r="B96" s="374" t="s">
        <v>100</v>
      </c>
      <c r="C96" s="375" t="s">
        <v>7</v>
      </c>
      <c r="D96" s="376">
        <f t="shared" ref="D96:D101" si="3">G96</f>
        <v>63471.72</v>
      </c>
      <c r="E96" s="377"/>
      <c r="F96" s="1030"/>
      <c r="G96" s="378">
        <f>G99+G101</f>
        <v>63471.72</v>
      </c>
      <c r="H96" s="379"/>
      <c r="I96" s="380"/>
      <c r="J96" s="645"/>
      <c r="K96" s="381"/>
    </row>
    <row r="97" spans="1:11" s="348" customFormat="1" ht="21.75" customHeight="1" x14ac:dyDescent="0.2">
      <c r="A97" s="1759" t="s">
        <v>6</v>
      </c>
      <c r="B97" s="1760" t="s">
        <v>228</v>
      </c>
      <c r="C97" s="1762" t="s">
        <v>255</v>
      </c>
      <c r="D97" s="1491">
        <f t="shared" si="3"/>
        <v>13247.5</v>
      </c>
      <c r="E97" s="1492"/>
      <c r="F97" s="1493"/>
      <c r="G97" s="1492">
        <v>13247.5</v>
      </c>
      <c r="H97" s="1494"/>
      <c r="I97" s="1474">
        <v>340</v>
      </c>
      <c r="J97" s="1767" t="s">
        <v>64</v>
      </c>
      <c r="K97" s="1495" t="s">
        <v>254</v>
      </c>
    </row>
    <row r="98" spans="1:11" s="348" customFormat="1" ht="21.75" customHeight="1" x14ac:dyDescent="0.2">
      <c r="A98" s="1737"/>
      <c r="B98" s="1761"/>
      <c r="C98" s="1763"/>
      <c r="D98" s="534">
        <f>G98</f>
        <v>28260</v>
      </c>
      <c r="E98" s="383"/>
      <c r="F98" s="535"/>
      <c r="G98" s="383">
        <v>28260</v>
      </c>
      <c r="H98" s="536"/>
      <c r="I98" s="1248">
        <v>310</v>
      </c>
      <c r="J98" s="1768"/>
      <c r="K98" s="1469" t="s">
        <v>329</v>
      </c>
    </row>
    <row r="99" spans="1:11" s="706" customFormat="1" ht="11.1" customHeight="1" x14ac:dyDescent="0.2">
      <c r="A99" s="1711"/>
      <c r="B99" s="353" t="s">
        <v>57</v>
      </c>
      <c r="C99" s="541"/>
      <c r="D99" s="354">
        <f t="shared" si="3"/>
        <v>41507.5</v>
      </c>
      <c r="E99" s="343"/>
      <c r="F99" s="354"/>
      <c r="G99" s="343">
        <f>G97+G98</f>
        <v>41507.5</v>
      </c>
      <c r="H99" s="606"/>
      <c r="I99" s="351"/>
      <c r="J99" s="1768"/>
      <c r="K99" s="352"/>
    </row>
    <row r="100" spans="1:11" s="690" customFormat="1" ht="24.75" customHeight="1" x14ac:dyDescent="0.2">
      <c r="A100" s="1710" t="s">
        <v>11</v>
      </c>
      <c r="B100" s="1590" t="s">
        <v>351</v>
      </c>
      <c r="C100" s="1596" t="s">
        <v>255</v>
      </c>
      <c r="D100" s="534">
        <f t="shared" si="3"/>
        <v>21964.22</v>
      </c>
      <c r="E100" s="383"/>
      <c r="F100" s="535"/>
      <c r="G100" s="383">
        <v>21964.22</v>
      </c>
      <c r="H100" s="536"/>
      <c r="I100" s="1438">
        <v>340</v>
      </c>
      <c r="J100" s="1768"/>
      <c r="K100" s="1179" t="s">
        <v>438</v>
      </c>
    </row>
    <row r="101" spans="1:11" s="706" customFormat="1" ht="11.1" customHeight="1" thickBot="1" x14ac:dyDescent="0.25">
      <c r="A101" s="1737"/>
      <c r="B101" s="349" t="s">
        <v>9</v>
      </c>
      <c r="C101" s="533"/>
      <c r="D101" s="756">
        <f t="shared" si="3"/>
        <v>21964.22</v>
      </c>
      <c r="E101" s="384"/>
      <c r="F101" s="756"/>
      <c r="G101" s="384">
        <f>G100</f>
        <v>21964.22</v>
      </c>
      <c r="H101" s="757"/>
      <c r="I101" s="1438"/>
      <c r="J101" s="1768"/>
      <c r="K101" s="1179"/>
    </row>
    <row r="102" spans="1:11" s="1" customFormat="1" ht="9.75" customHeight="1" x14ac:dyDescent="0.2">
      <c r="A102" s="82"/>
      <c r="B102" s="1769" t="s">
        <v>137</v>
      </c>
      <c r="C102" s="189"/>
      <c r="D102" s="1772">
        <f t="shared" ref="D102" si="4">G102</f>
        <v>10000</v>
      </c>
      <c r="E102" s="190"/>
      <c r="F102" s="1031"/>
      <c r="G102" s="1772">
        <f>G108+G112+G110</f>
        <v>10000</v>
      </c>
      <c r="H102" s="191"/>
      <c r="I102" s="192"/>
      <c r="J102" s="646"/>
      <c r="K102" s="83"/>
    </row>
    <row r="103" spans="1:11" s="1" customFormat="1" ht="11.25" customHeight="1" x14ac:dyDescent="0.2">
      <c r="A103" s="136"/>
      <c r="B103" s="1770"/>
      <c r="C103" s="193"/>
      <c r="D103" s="1773"/>
      <c r="E103" s="194"/>
      <c r="F103" s="1032"/>
      <c r="G103" s="1773"/>
      <c r="H103" s="195"/>
      <c r="I103" s="196"/>
      <c r="J103" s="647"/>
      <c r="K103" s="137"/>
    </row>
    <row r="104" spans="1:11" s="1" customFormat="1" ht="1.5" customHeight="1" x14ac:dyDescent="0.2">
      <c r="A104" s="691"/>
      <c r="B104" s="1771"/>
      <c r="C104" s="692"/>
      <c r="D104" s="1774"/>
      <c r="E104" s="693"/>
      <c r="F104" s="1033"/>
      <c r="G104" s="1774"/>
      <c r="H104" s="694"/>
      <c r="I104" s="695"/>
      <c r="J104" s="696"/>
      <c r="K104" s="697"/>
    </row>
    <row r="105" spans="1:11" s="1" customFormat="1" ht="11.1" customHeight="1" x14ac:dyDescent="0.2">
      <c r="A105" s="1789">
        <v>1</v>
      </c>
      <c r="B105" s="1789" t="s">
        <v>446</v>
      </c>
      <c r="C105" s="1775" t="s">
        <v>255</v>
      </c>
      <c r="D105" s="1777">
        <f>G105</f>
        <v>3000</v>
      </c>
      <c r="E105" s="200"/>
      <c r="F105" s="1450"/>
      <c r="G105" s="2030">
        <v>3000</v>
      </c>
      <c r="H105" s="165"/>
      <c r="I105" s="1779">
        <v>226</v>
      </c>
      <c r="J105" s="1806" t="s">
        <v>330</v>
      </c>
      <c r="K105" s="1787" t="s">
        <v>55</v>
      </c>
    </row>
    <row r="106" spans="1:11" s="1" customFormat="1" ht="11.25" customHeight="1" x14ac:dyDescent="0.2">
      <c r="A106" s="1809"/>
      <c r="B106" s="1810"/>
      <c r="C106" s="1776"/>
      <c r="D106" s="1778"/>
      <c r="E106" s="162"/>
      <c r="F106" s="71"/>
      <c r="G106" s="2031"/>
      <c r="H106" s="166"/>
      <c r="I106" s="1780"/>
      <c r="J106" s="1807"/>
      <c r="K106" s="1788"/>
    </row>
    <row r="107" spans="1:11" s="1" customFormat="1" ht="0.75" customHeight="1" x14ac:dyDescent="0.2">
      <c r="A107" s="1809"/>
      <c r="B107" s="1811"/>
      <c r="C107" s="201"/>
      <c r="D107" s="167"/>
      <c r="E107" s="163"/>
      <c r="F107" s="146"/>
      <c r="G107" s="132"/>
      <c r="H107" s="168"/>
      <c r="I107" s="1249"/>
      <c r="J107" s="1807"/>
      <c r="K107" s="81"/>
    </row>
    <row r="108" spans="1:11" s="698" customFormat="1" ht="11.1" customHeight="1" x14ac:dyDescent="0.2">
      <c r="A108" s="1790"/>
      <c r="B108" s="133" t="s">
        <v>47</v>
      </c>
      <c r="C108" s="54"/>
      <c r="D108" s="169">
        <f t="shared" ref="D108:D112" si="5">G108</f>
        <v>3000</v>
      </c>
      <c r="E108" s="132"/>
      <c r="F108" s="125"/>
      <c r="G108" s="132">
        <f>G105</f>
        <v>3000</v>
      </c>
      <c r="H108" s="170"/>
      <c r="I108" s="1250"/>
      <c r="J108" s="1807"/>
      <c r="K108" s="679"/>
    </row>
    <row r="109" spans="1:11" s="1" customFormat="1" ht="10.5" customHeight="1" x14ac:dyDescent="0.2">
      <c r="A109" s="1789">
        <v>2</v>
      </c>
      <c r="B109" s="1597" t="s">
        <v>433</v>
      </c>
      <c r="C109" s="1598" t="s">
        <v>255</v>
      </c>
      <c r="D109" s="1599">
        <f t="shared" si="5"/>
        <v>4000</v>
      </c>
      <c r="E109" s="200"/>
      <c r="F109" s="1450"/>
      <c r="G109" s="2030">
        <v>4000</v>
      </c>
      <c r="H109" s="165"/>
      <c r="I109" s="1600">
        <v>226</v>
      </c>
      <c r="J109" s="1807"/>
      <c r="K109" s="1601" t="s">
        <v>55</v>
      </c>
    </row>
    <row r="110" spans="1:11" s="1" customFormat="1" ht="11.25" customHeight="1" x14ac:dyDescent="0.2">
      <c r="A110" s="1790"/>
      <c r="B110" s="133" t="s">
        <v>47</v>
      </c>
      <c r="C110" s="199"/>
      <c r="D110" s="1251">
        <f t="shared" si="5"/>
        <v>4000</v>
      </c>
      <c r="E110" s="134"/>
      <c r="F110" s="56"/>
      <c r="G110" s="134">
        <f>G109</f>
        <v>4000</v>
      </c>
      <c r="H110" s="1252"/>
      <c r="I110" s="188"/>
      <c r="J110" s="1807"/>
      <c r="K110" s="679"/>
    </row>
    <row r="111" spans="1:11" s="1" customFormat="1" ht="23.25" customHeight="1" x14ac:dyDescent="0.2">
      <c r="A111" s="1789">
        <v>3</v>
      </c>
      <c r="B111" s="1461" t="s">
        <v>466</v>
      </c>
      <c r="C111" s="1458" t="s">
        <v>19</v>
      </c>
      <c r="D111" s="1599">
        <f t="shared" si="5"/>
        <v>3000</v>
      </c>
      <c r="E111" s="200"/>
      <c r="F111" s="1450"/>
      <c r="G111" s="2030">
        <v>3000</v>
      </c>
      <c r="H111" s="165"/>
      <c r="I111" s="1460">
        <v>226</v>
      </c>
      <c r="J111" s="1808"/>
      <c r="K111" s="1462" t="s">
        <v>55</v>
      </c>
    </row>
    <row r="112" spans="1:11" s="1" customFormat="1" ht="12.75" customHeight="1" thickBot="1" x14ac:dyDescent="0.25">
      <c r="A112" s="1790"/>
      <c r="B112" s="133" t="s">
        <v>47</v>
      </c>
      <c r="C112" s="1253"/>
      <c r="D112" s="1251">
        <f t="shared" si="5"/>
        <v>3000</v>
      </c>
      <c r="E112" s="134"/>
      <c r="F112" s="56"/>
      <c r="G112" s="134">
        <f>G111</f>
        <v>3000</v>
      </c>
      <c r="H112" s="1252"/>
      <c r="I112" s="188"/>
      <c r="J112" s="1808"/>
      <c r="K112" s="80"/>
    </row>
    <row r="113" spans="1:11" ht="13.5" customHeight="1" x14ac:dyDescent="0.25">
      <c r="A113" s="138"/>
      <c r="B113" s="1792" t="s">
        <v>46</v>
      </c>
      <c r="C113" s="1794" t="s">
        <v>7</v>
      </c>
      <c r="D113" s="1796" t="s">
        <v>50</v>
      </c>
      <c r="E113" s="1797"/>
      <c r="F113" s="1797"/>
      <c r="G113" s="1797"/>
      <c r="H113" s="1797"/>
      <c r="I113" s="1797"/>
      <c r="J113" s="1797"/>
      <c r="K113" s="1798"/>
    </row>
    <row r="114" spans="1:11" ht="13.5" customHeight="1" x14ac:dyDescent="0.25">
      <c r="A114" s="139"/>
      <c r="B114" s="1793"/>
      <c r="C114" s="1795"/>
      <c r="D114" s="702">
        <f>G114</f>
        <v>28260</v>
      </c>
      <c r="E114" s="1496"/>
      <c r="F114" s="1496"/>
      <c r="G114" s="605">
        <f>G98</f>
        <v>28260</v>
      </c>
      <c r="H114" s="1497"/>
      <c r="I114" s="1498">
        <v>310</v>
      </c>
      <c r="J114" s="157"/>
      <c r="K114" s="157"/>
    </row>
    <row r="115" spans="1:11" ht="13.5" customHeight="1" thickBot="1" x14ac:dyDescent="0.3">
      <c r="A115" s="139"/>
      <c r="B115" s="1793"/>
      <c r="C115" s="1795"/>
      <c r="D115" s="721">
        <f>G115</f>
        <v>35211.72</v>
      </c>
      <c r="E115" s="1499"/>
      <c r="F115" s="1500"/>
      <c r="G115" s="718">
        <f>G97+G100</f>
        <v>35211.72</v>
      </c>
      <c r="H115" s="1501"/>
      <c r="I115" s="1502">
        <v>340</v>
      </c>
      <c r="J115" s="1428"/>
      <c r="K115" s="1428"/>
    </row>
    <row r="116" spans="1:11" s="171" customFormat="1" ht="11.1" customHeight="1" thickBot="1" x14ac:dyDescent="0.3">
      <c r="A116" s="203"/>
      <c r="B116" s="1793"/>
      <c r="C116" s="1254" t="s">
        <v>47</v>
      </c>
      <c r="D116" s="500">
        <f>G116</f>
        <v>63471.72</v>
      </c>
      <c r="E116" s="473"/>
      <c r="F116" s="745"/>
      <c r="G116" s="473">
        <f>G114+G115</f>
        <v>63471.72</v>
      </c>
      <c r="H116" s="620"/>
      <c r="I116" s="502"/>
      <c r="J116" s="648"/>
      <c r="K116" s="503"/>
    </row>
    <row r="117" spans="1:11" ht="11.1" customHeight="1" x14ac:dyDescent="0.25">
      <c r="A117" s="203"/>
      <c r="B117" s="1793"/>
      <c r="C117" s="205"/>
      <c r="D117" s="1799" t="s">
        <v>49</v>
      </c>
      <c r="E117" s="1800"/>
      <c r="F117" s="1800"/>
      <c r="G117" s="1800"/>
      <c r="H117" s="1800"/>
      <c r="I117" s="1800"/>
      <c r="J117" s="1800"/>
      <c r="K117" s="1801"/>
    </row>
    <row r="118" spans="1:11" ht="11.1" customHeight="1" x14ac:dyDescent="0.25">
      <c r="A118" s="203"/>
      <c r="B118" s="1793"/>
      <c r="C118" s="205"/>
      <c r="D118" s="700">
        <f>G118</f>
        <v>0</v>
      </c>
      <c r="E118" s="1152"/>
      <c r="F118" s="1153"/>
      <c r="G118" s="472"/>
      <c r="H118" s="1154"/>
      <c r="I118" s="1155">
        <v>310</v>
      </c>
      <c r="J118" s="1156"/>
      <c r="K118" s="1157"/>
    </row>
    <row r="119" spans="1:11" ht="11.1" customHeight="1" thickBot="1" x14ac:dyDescent="0.3">
      <c r="A119" s="203"/>
      <c r="B119" s="1793"/>
      <c r="C119" s="205"/>
      <c r="D119" s="700">
        <f>G119</f>
        <v>0</v>
      </c>
      <c r="E119" s="140"/>
      <c r="F119" s="759"/>
      <c r="G119" s="472"/>
      <c r="H119" s="619"/>
      <c r="I119" s="499">
        <v>340</v>
      </c>
      <c r="J119" s="649"/>
      <c r="K119" s="621"/>
    </row>
    <row r="120" spans="1:11" s="171" customFormat="1" ht="11.1" customHeight="1" thickBot="1" x14ac:dyDescent="0.3">
      <c r="A120" s="203"/>
      <c r="B120" s="1793"/>
      <c r="C120" s="1254" t="s">
        <v>47</v>
      </c>
      <c r="D120" s="500">
        <f>G120</f>
        <v>0</v>
      </c>
      <c r="E120" s="473"/>
      <c r="F120" s="745"/>
      <c r="G120" s="473">
        <f>G119+G118</f>
        <v>0</v>
      </c>
      <c r="H120" s="620"/>
      <c r="I120" s="502"/>
      <c r="J120" s="650"/>
      <c r="K120" s="503"/>
    </row>
    <row r="121" spans="1:11" ht="14.25" customHeight="1" x14ac:dyDescent="0.25">
      <c r="A121" s="139"/>
      <c r="B121" s="1792" t="s">
        <v>45</v>
      </c>
      <c r="C121" s="204">
        <v>1</v>
      </c>
      <c r="D121" s="1803" t="s">
        <v>54</v>
      </c>
      <c r="E121" s="1804"/>
      <c r="F121" s="1804"/>
      <c r="G121" s="1804"/>
      <c r="H121" s="1804"/>
      <c r="I121" s="1804"/>
      <c r="J121" s="1804"/>
      <c r="K121" s="1805"/>
    </row>
    <row r="122" spans="1:11" ht="11.1" customHeight="1" thickBot="1" x14ac:dyDescent="0.3">
      <c r="A122" s="139"/>
      <c r="B122" s="1793"/>
      <c r="C122" s="204" t="s">
        <v>33</v>
      </c>
      <c r="D122" s="700">
        <f>G122</f>
        <v>10000</v>
      </c>
      <c r="E122" s="472"/>
      <c r="F122" s="720"/>
      <c r="G122" s="472">
        <f>G105+G111+G109</f>
        <v>10000</v>
      </c>
      <c r="H122" s="619"/>
      <c r="I122" s="86">
        <v>226</v>
      </c>
      <c r="J122" s="1122"/>
      <c r="K122" s="1332"/>
    </row>
    <row r="123" spans="1:11" s="171" customFormat="1" ht="11.1" customHeight="1" thickBot="1" x14ac:dyDescent="0.3">
      <c r="A123" s="466"/>
      <c r="B123" s="1802"/>
      <c r="C123" s="207" t="s">
        <v>47</v>
      </c>
      <c r="D123" s="500">
        <f>G123</f>
        <v>10000</v>
      </c>
      <c r="E123" s="473"/>
      <c r="F123" s="745"/>
      <c r="G123" s="473">
        <f>G122</f>
        <v>10000</v>
      </c>
      <c r="H123" s="501"/>
      <c r="I123" s="504"/>
      <c r="J123" s="651"/>
      <c r="K123" s="505"/>
    </row>
    <row r="124" spans="1:11" s="705" customFormat="1" ht="16.5" customHeight="1" thickBot="1" x14ac:dyDescent="0.3">
      <c r="A124" s="703"/>
      <c r="B124" s="1069" t="s">
        <v>52</v>
      </c>
      <c r="C124" s="1070" t="s">
        <v>7</v>
      </c>
      <c r="D124" s="1060">
        <f>D102+D96</f>
        <v>73471.72</v>
      </c>
      <c r="E124" s="835"/>
      <c r="F124" s="1061"/>
      <c r="G124" s="835">
        <f>G116+G120+G123</f>
        <v>73471.72</v>
      </c>
      <c r="H124" s="1238"/>
      <c r="I124" s="1239"/>
      <c r="J124" s="1255"/>
      <c r="K124" s="704"/>
    </row>
    <row r="125" spans="1:11" ht="24" customHeight="1" thickTop="1" x14ac:dyDescent="0.25">
      <c r="A125" s="707"/>
      <c r="B125" s="708" t="s">
        <v>51</v>
      </c>
      <c r="C125" s="709" t="s">
        <v>10</v>
      </c>
      <c r="D125" s="739">
        <f t="shared" ref="D125:D135" si="6">G125</f>
        <v>237967.19</v>
      </c>
      <c r="E125" s="358"/>
      <c r="F125" s="224"/>
      <c r="G125" s="360">
        <f>G139+G141+G133+G149+G130+G128+G143</f>
        <v>237967.19</v>
      </c>
      <c r="H125" s="359"/>
      <c r="I125" s="361"/>
      <c r="J125" s="652"/>
      <c r="K125" s="710"/>
    </row>
    <row r="126" spans="1:11" s="348" customFormat="1" ht="11.1" customHeight="1" x14ac:dyDescent="0.2">
      <c r="A126" s="1710" t="s">
        <v>6</v>
      </c>
      <c r="B126" s="1710" t="s">
        <v>353</v>
      </c>
      <c r="C126" s="1791" t="s">
        <v>58</v>
      </c>
      <c r="D126" s="534">
        <f t="shared" ref="D126" si="7">G126</f>
        <v>4977</v>
      </c>
      <c r="E126" s="383"/>
      <c r="F126" s="535"/>
      <c r="G126" s="383">
        <v>4977</v>
      </c>
      <c r="H126" s="536"/>
      <c r="I126" s="1438">
        <v>340</v>
      </c>
      <c r="J126" s="1939" t="s">
        <v>320</v>
      </c>
      <c r="K126" s="561" t="s">
        <v>254</v>
      </c>
    </row>
    <row r="127" spans="1:11" s="348" customFormat="1" ht="11.1" customHeight="1" x14ac:dyDescent="0.2">
      <c r="A127" s="1737"/>
      <c r="B127" s="1711"/>
      <c r="C127" s="1763"/>
      <c r="D127" s="534">
        <f>G127</f>
        <v>30000</v>
      </c>
      <c r="E127" s="383"/>
      <c r="F127" s="535"/>
      <c r="G127" s="383">
        <v>30000</v>
      </c>
      <c r="H127" s="536"/>
      <c r="I127" s="1248">
        <v>310</v>
      </c>
      <c r="J127" s="1939"/>
      <c r="K127" s="1469" t="s">
        <v>329</v>
      </c>
    </row>
    <row r="128" spans="1:11" s="706" customFormat="1" ht="11.1" customHeight="1" x14ac:dyDescent="0.2">
      <c r="A128" s="1711"/>
      <c r="B128" s="353" t="s">
        <v>57</v>
      </c>
      <c r="C128" s="541"/>
      <c r="D128" s="354">
        <f t="shared" ref="D128" si="8">G128</f>
        <v>34977</v>
      </c>
      <c r="E128" s="343"/>
      <c r="F128" s="354"/>
      <c r="G128" s="343">
        <f>G126+G127</f>
        <v>34977</v>
      </c>
      <c r="H128" s="606"/>
      <c r="I128" s="351"/>
      <c r="J128" s="1939"/>
      <c r="K128" s="352"/>
    </row>
    <row r="129" spans="1:11" s="385" customFormat="1" ht="11.1" customHeight="1" x14ac:dyDescent="0.25">
      <c r="A129" s="1602">
        <v>2</v>
      </c>
      <c r="B129" s="1590" t="s">
        <v>256</v>
      </c>
      <c r="C129" s="1603" t="s">
        <v>58</v>
      </c>
      <c r="D129" s="1263">
        <f>G129</f>
        <v>9904</v>
      </c>
      <c r="E129" s="1455"/>
      <c r="F129" s="753"/>
      <c r="G129" s="1684">
        <v>9904</v>
      </c>
      <c r="H129" s="754"/>
      <c r="I129" s="1264">
        <v>340</v>
      </c>
      <c r="J129" s="1939"/>
      <c r="K129" s="1159" t="s">
        <v>36</v>
      </c>
    </row>
    <row r="130" spans="1:11" s="1202" customFormat="1" ht="11.1" customHeight="1" x14ac:dyDescent="0.25">
      <c r="A130" s="366"/>
      <c r="B130" s="349" t="s">
        <v>57</v>
      </c>
      <c r="C130" s="1265"/>
      <c r="D130" s="1266">
        <f t="shared" ref="D130" si="9">G130</f>
        <v>9904</v>
      </c>
      <c r="E130" s="343"/>
      <c r="F130" s="354"/>
      <c r="G130" s="343">
        <f>G129</f>
        <v>9904</v>
      </c>
      <c r="H130" s="606"/>
      <c r="I130" s="1267"/>
      <c r="J130" s="1939"/>
      <c r="K130" s="1159"/>
    </row>
    <row r="131" spans="1:11" s="1268" customFormat="1" ht="11.1" customHeight="1" x14ac:dyDescent="0.25">
      <c r="A131" s="1781">
        <v>3</v>
      </c>
      <c r="B131" s="1710" t="s">
        <v>444</v>
      </c>
      <c r="C131" s="1785" t="s">
        <v>21</v>
      </c>
      <c r="D131" s="534">
        <f t="shared" si="6"/>
        <v>0</v>
      </c>
      <c r="E131" s="383"/>
      <c r="F131" s="535"/>
      <c r="G131" s="383">
        <v>0</v>
      </c>
      <c r="H131" s="536"/>
      <c r="I131" s="1261">
        <v>226</v>
      </c>
      <c r="J131" s="1939"/>
      <c r="K131" s="1469" t="s">
        <v>141</v>
      </c>
    </row>
    <row r="132" spans="1:11" s="1268" customFormat="1" ht="10.5" customHeight="1" x14ac:dyDescent="0.25">
      <c r="A132" s="1782"/>
      <c r="B132" s="1784"/>
      <c r="C132" s="1786"/>
      <c r="D132" s="534">
        <f t="shared" si="6"/>
        <v>11200</v>
      </c>
      <c r="E132" s="383"/>
      <c r="F132" s="535"/>
      <c r="G132" s="383">
        <v>11200</v>
      </c>
      <c r="H132" s="536"/>
      <c r="I132" s="1261">
        <v>340</v>
      </c>
      <c r="J132" s="1939"/>
      <c r="K132" s="1270" t="s">
        <v>36</v>
      </c>
    </row>
    <row r="133" spans="1:11" s="1272" customFormat="1" ht="11.1" customHeight="1" x14ac:dyDescent="0.25">
      <c r="A133" s="1783"/>
      <c r="B133" s="349" t="s">
        <v>9</v>
      </c>
      <c r="C133" s="1271"/>
      <c r="D133" s="1260">
        <f t="shared" si="6"/>
        <v>11200</v>
      </c>
      <c r="E133" s="344"/>
      <c r="F133" s="354"/>
      <c r="G133" s="344">
        <f>G131+G132</f>
        <v>11200</v>
      </c>
      <c r="H133" s="606"/>
      <c r="I133" s="1261"/>
      <c r="J133" s="1940"/>
      <c r="K133" s="561"/>
    </row>
    <row r="134" spans="1:11" s="1272" customFormat="1" ht="40.5" customHeight="1" x14ac:dyDescent="0.25">
      <c r="A134" s="1821">
        <v>4</v>
      </c>
      <c r="B134" s="1827" t="s">
        <v>257</v>
      </c>
      <c r="C134" s="1785" t="s">
        <v>21</v>
      </c>
      <c r="D134" s="1258">
        <f>G134</f>
        <v>12000</v>
      </c>
      <c r="E134" s="1259"/>
      <c r="F134" s="642"/>
      <c r="G134" s="1259">
        <v>12000</v>
      </c>
      <c r="H134" s="1411"/>
      <c r="I134" s="526">
        <v>226</v>
      </c>
      <c r="J134" s="1936" t="s">
        <v>64</v>
      </c>
      <c r="K134" s="1417"/>
    </row>
    <row r="135" spans="1:11" s="1420" customFormat="1" ht="38.25" customHeight="1" x14ac:dyDescent="0.2">
      <c r="A135" s="1822"/>
      <c r="B135" s="1828"/>
      <c r="C135" s="1824"/>
      <c r="D135" s="752">
        <f t="shared" si="6"/>
        <v>0</v>
      </c>
      <c r="E135" s="1455"/>
      <c r="F135" s="753"/>
      <c r="G135" s="1684">
        <v>0</v>
      </c>
      <c r="H135" s="754"/>
      <c r="I135" s="1418">
        <v>340</v>
      </c>
      <c r="J135" s="1937"/>
      <c r="K135" s="1419" t="s">
        <v>31</v>
      </c>
    </row>
    <row r="136" spans="1:11" s="1420" customFormat="1" ht="11.1" customHeight="1" x14ac:dyDescent="0.2">
      <c r="A136" s="1822"/>
      <c r="B136" s="1828"/>
      <c r="C136" s="1824"/>
      <c r="D136" s="752">
        <f>G136</f>
        <v>16000</v>
      </c>
      <c r="E136" s="1455"/>
      <c r="F136" s="753"/>
      <c r="G136" s="1684">
        <v>16000</v>
      </c>
      <c r="H136" s="757"/>
      <c r="I136" s="1418">
        <v>310</v>
      </c>
      <c r="J136" s="1938"/>
      <c r="K136" s="1503" t="s">
        <v>237</v>
      </c>
    </row>
    <row r="137" spans="1:11" s="1420" customFormat="1" ht="11.1" customHeight="1" x14ac:dyDescent="0.2">
      <c r="A137" s="1822"/>
      <c r="B137" s="1828"/>
      <c r="C137" s="1825"/>
      <c r="D137" s="752">
        <f>G137</f>
        <v>14669</v>
      </c>
      <c r="E137" s="1455"/>
      <c r="F137" s="753"/>
      <c r="G137" s="1684">
        <v>14669</v>
      </c>
      <c r="H137" s="754"/>
      <c r="I137" s="1412" t="s">
        <v>439</v>
      </c>
      <c r="J137" s="1835" t="s">
        <v>320</v>
      </c>
      <c r="K137" s="1419" t="s">
        <v>36</v>
      </c>
    </row>
    <row r="138" spans="1:11" s="1420" customFormat="1" ht="11.1" customHeight="1" x14ac:dyDescent="0.25">
      <c r="A138" s="1822"/>
      <c r="B138" s="1829"/>
      <c r="C138" s="1614"/>
      <c r="D138" s="752">
        <f>G138</f>
        <v>0</v>
      </c>
      <c r="E138" s="1587"/>
      <c r="F138" s="753"/>
      <c r="G138" s="1684">
        <v>0</v>
      </c>
      <c r="H138" s="754"/>
      <c r="I138" s="1412" t="s">
        <v>431</v>
      </c>
      <c r="J138" s="1836"/>
      <c r="K138" s="1422"/>
    </row>
    <row r="139" spans="1:11" s="1202" customFormat="1" ht="11.1" customHeight="1" x14ac:dyDescent="0.25">
      <c r="A139" s="1823"/>
      <c r="B139" s="349" t="s">
        <v>9</v>
      </c>
      <c r="C139" s="1262"/>
      <c r="D139" s="1158">
        <f t="shared" ref="D139:D149" si="10">G139</f>
        <v>42669</v>
      </c>
      <c r="E139" s="343"/>
      <c r="F139" s="354"/>
      <c r="G139" s="343">
        <f>G135+G137+G136+G134+G138</f>
        <v>42669</v>
      </c>
      <c r="H139" s="606"/>
      <c r="I139" s="1421"/>
      <c r="J139" s="1836"/>
      <c r="K139" s="1422"/>
    </row>
    <row r="140" spans="1:11" ht="11.1" customHeight="1" x14ac:dyDescent="0.25">
      <c r="A140" s="1813">
        <v>5</v>
      </c>
      <c r="B140" s="1595" t="s">
        <v>258</v>
      </c>
      <c r="C140" s="1618" t="s">
        <v>12</v>
      </c>
      <c r="D140" s="63">
        <f t="shared" si="10"/>
        <v>15000</v>
      </c>
      <c r="E140" s="1450"/>
      <c r="F140" s="64"/>
      <c r="G140" s="1683">
        <v>15000</v>
      </c>
      <c r="H140" s="70"/>
      <c r="I140" s="87">
        <v>340</v>
      </c>
      <c r="J140" s="1836"/>
      <c r="K140" s="1276" t="s">
        <v>36</v>
      </c>
    </row>
    <row r="141" spans="1:11" s="48" customFormat="1" ht="11.1" customHeight="1" x14ac:dyDescent="0.25">
      <c r="A141" s="1826"/>
      <c r="B141" s="133" t="s">
        <v>9</v>
      </c>
      <c r="C141" s="147"/>
      <c r="D141" s="148">
        <f t="shared" si="10"/>
        <v>15000</v>
      </c>
      <c r="E141" s="149"/>
      <c r="F141" s="69"/>
      <c r="G141" s="149">
        <f>G140</f>
        <v>15000</v>
      </c>
      <c r="H141" s="70"/>
      <c r="I141" s="87"/>
      <c r="J141" s="1836"/>
      <c r="K141" s="85"/>
    </row>
    <row r="142" spans="1:11" s="1268" customFormat="1" ht="22.5" customHeight="1" x14ac:dyDescent="0.25">
      <c r="A142" s="1782">
        <v>6</v>
      </c>
      <c r="B142" s="1638" t="s">
        <v>354</v>
      </c>
      <c r="C142" s="1634" t="s">
        <v>12</v>
      </c>
      <c r="D142" s="534">
        <f t="shared" ref="D142:D143" si="11">G142</f>
        <v>12400</v>
      </c>
      <c r="E142" s="383"/>
      <c r="F142" s="535"/>
      <c r="G142" s="383">
        <v>12400</v>
      </c>
      <c r="H142" s="536"/>
      <c r="I142" s="1261">
        <v>340</v>
      </c>
      <c r="J142" s="1836"/>
      <c r="K142" s="1417" t="s">
        <v>31</v>
      </c>
    </row>
    <row r="143" spans="1:11" s="1272" customFormat="1" ht="11.1" customHeight="1" x14ac:dyDescent="0.25">
      <c r="A143" s="1782"/>
      <c r="B143" s="349" t="s">
        <v>9</v>
      </c>
      <c r="C143" s="1271"/>
      <c r="D143" s="1269">
        <f t="shared" si="11"/>
        <v>12400</v>
      </c>
      <c r="E143" s="1644"/>
      <c r="F143" s="756"/>
      <c r="G143" s="1687">
        <f>G142</f>
        <v>12400</v>
      </c>
      <c r="H143" s="757"/>
      <c r="I143" s="1588"/>
      <c r="J143" s="1836"/>
      <c r="K143" s="1417"/>
    </row>
    <row r="144" spans="1:11" s="1202" customFormat="1" ht="11.1" customHeight="1" x14ac:dyDescent="0.25">
      <c r="A144" s="1781">
        <v>7</v>
      </c>
      <c r="B144" s="1710" t="s">
        <v>445</v>
      </c>
      <c r="C144" s="1785" t="s">
        <v>12</v>
      </c>
      <c r="D144" s="1256">
        <f t="shared" si="10"/>
        <v>0</v>
      </c>
      <c r="E144" s="1475"/>
      <c r="F144" s="756"/>
      <c r="G144" s="1686">
        <v>0</v>
      </c>
      <c r="H144" s="757"/>
      <c r="I144" s="526">
        <v>340</v>
      </c>
      <c r="J144" s="1836"/>
      <c r="K144" s="540" t="s">
        <v>36</v>
      </c>
    </row>
    <row r="145" spans="1:11" s="385" customFormat="1" ht="11.1" customHeight="1" x14ac:dyDescent="0.25">
      <c r="A145" s="1782"/>
      <c r="B145" s="1737"/>
      <c r="C145" s="1814"/>
      <c r="D145" s="1256">
        <f t="shared" si="10"/>
        <v>86465.19</v>
      </c>
      <c r="E145" s="469"/>
      <c r="F145" s="753"/>
      <c r="G145" s="1686">
        <v>86465.19</v>
      </c>
      <c r="H145" s="1316"/>
      <c r="I145" s="1463" t="s">
        <v>140</v>
      </c>
      <c r="J145" s="1836"/>
      <c r="K145" s="1414" t="s">
        <v>141</v>
      </c>
    </row>
    <row r="146" spans="1:11" s="385" customFormat="1" ht="11.1" customHeight="1" x14ac:dyDescent="0.25">
      <c r="A146" s="1782"/>
      <c r="B146" s="1737"/>
      <c r="C146" s="1814"/>
      <c r="D146" s="1257">
        <f t="shared" si="10"/>
        <v>0</v>
      </c>
      <c r="E146" s="1172"/>
      <c r="F146" s="535"/>
      <c r="G146" s="1172">
        <v>0</v>
      </c>
      <c r="H146" s="1317"/>
      <c r="I146" s="1413">
        <v>310</v>
      </c>
      <c r="J146" s="1836"/>
      <c r="K146" s="1415" t="s">
        <v>259</v>
      </c>
    </row>
    <row r="147" spans="1:11" s="385" customFormat="1" ht="36.75" customHeight="1" x14ac:dyDescent="0.25">
      <c r="A147" s="1782"/>
      <c r="B147" s="1632"/>
      <c r="C147" s="1160"/>
      <c r="D147" s="1257">
        <f>G147</f>
        <v>8500</v>
      </c>
      <c r="E147" s="1172"/>
      <c r="F147" s="535"/>
      <c r="G147" s="1172">
        <v>8500</v>
      </c>
      <c r="H147" s="1317"/>
      <c r="I147" s="1261">
        <v>226</v>
      </c>
      <c r="J147" s="1835" t="s">
        <v>468</v>
      </c>
      <c r="K147" s="540"/>
    </row>
    <row r="148" spans="1:11" s="385" customFormat="1" ht="33" customHeight="1" x14ac:dyDescent="0.25">
      <c r="A148" s="1782"/>
      <c r="B148" s="1632"/>
      <c r="C148" s="1160"/>
      <c r="D148" s="1257">
        <f>G148</f>
        <v>16852</v>
      </c>
      <c r="E148" s="1172"/>
      <c r="F148" s="535"/>
      <c r="G148" s="1172">
        <v>16852</v>
      </c>
      <c r="H148" s="1317"/>
      <c r="I148" s="1261">
        <v>340</v>
      </c>
      <c r="J148" s="1836"/>
      <c r="K148" s="540"/>
    </row>
    <row r="149" spans="1:11" s="1202" customFormat="1" ht="11.1" customHeight="1" thickBot="1" x14ac:dyDescent="0.3">
      <c r="A149" s="1783"/>
      <c r="B149" s="349" t="s">
        <v>9</v>
      </c>
      <c r="C149" s="1262"/>
      <c r="D149" s="1266">
        <f t="shared" si="10"/>
        <v>111817.19</v>
      </c>
      <c r="E149" s="343"/>
      <c r="F149" s="343"/>
      <c r="G149" s="343">
        <f>G145+G146+G144+G147+G148</f>
        <v>111817.19</v>
      </c>
      <c r="H149" s="1274"/>
      <c r="I149" s="1261"/>
      <c r="J149" s="1837"/>
      <c r="K149" s="1416"/>
    </row>
    <row r="150" spans="1:11" ht="9" customHeight="1" x14ac:dyDescent="0.25">
      <c r="A150" s="150"/>
      <c r="B150" s="1954" t="s">
        <v>53</v>
      </c>
      <c r="C150" s="1956" t="s">
        <v>260</v>
      </c>
      <c r="D150" s="1891">
        <f>G150</f>
        <v>76000</v>
      </c>
      <c r="E150" s="96"/>
      <c r="F150" s="97"/>
      <c r="G150" s="1893">
        <f>G154+G160+G163+G157</f>
        <v>76000</v>
      </c>
      <c r="H150" s="98"/>
      <c r="I150" s="172"/>
      <c r="J150" s="653"/>
      <c r="K150" s="102"/>
    </row>
    <row r="151" spans="1:11" ht="14.25" customHeight="1" thickBot="1" x14ac:dyDescent="0.3">
      <c r="A151" s="151"/>
      <c r="B151" s="1955"/>
      <c r="C151" s="1957"/>
      <c r="D151" s="1958"/>
      <c r="E151" s="213"/>
      <c r="F151" s="214"/>
      <c r="G151" s="1946"/>
      <c r="H151" s="152"/>
      <c r="I151" s="173"/>
      <c r="J151" s="654"/>
      <c r="K151" s="104"/>
    </row>
    <row r="152" spans="1:11" x14ac:dyDescent="0.25">
      <c r="A152" s="1947">
        <v>1</v>
      </c>
      <c r="B152" s="1760" t="s">
        <v>261</v>
      </c>
      <c r="C152" s="54" t="s">
        <v>8</v>
      </c>
      <c r="D152" s="238">
        <f>G152</f>
        <v>3000</v>
      </c>
      <c r="E152" s="239"/>
      <c r="F152" s="240"/>
      <c r="G152" s="239">
        <v>3000</v>
      </c>
      <c r="H152" s="241"/>
      <c r="I152" s="711">
        <v>226</v>
      </c>
      <c r="J152" s="1948" t="s">
        <v>67</v>
      </c>
      <c r="K152" s="524" t="s">
        <v>55</v>
      </c>
    </row>
    <row r="153" spans="1:11" ht="12.75" customHeight="1" x14ac:dyDescent="0.25">
      <c r="A153" s="1831"/>
      <c r="B153" s="1834"/>
      <c r="C153" s="54"/>
      <c r="D153" s="143">
        <f>G153</f>
        <v>31000</v>
      </c>
      <c r="E153" s="144"/>
      <c r="F153" s="145"/>
      <c r="G153" s="144">
        <v>31000</v>
      </c>
      <c r="H153" s="55"/>
      <c r="I153" s="188">
        <v>222</v>
      </c>
      <c r="J153" s="1949"/>
      <c r="K153" s="92" t="s">
        <v>467</v>
      </c>
    </row>
    <row r="154" spans="1:11" s="48" customFormat="1" ht="9.75" customHeight="1" x14ac:dyDescent="0.25">
      <c r="A154" s="1832"/>
      <c r="B154" s="133" t="s">
        <v>9</v>
      </c>
      <c r="C154" s="199"/>
      <c r="D154" s="148">
        <f>D152</f>
        <v>3000</v>
      </c>
      <c r="E154" s="149"/>
      <c r="F154" s="69"/>
      <c r="G154" s="384">
        <f>G152+G153</f>
        <v>34000</v>
      </c>
      <c r="H154" s="70"/>
      <c r="I154" s="87"/>
      <c r="J154" s="1950"/>
      <c r="K154" s="85"/>
    </row>
    <row r="155" spans="1:11" s="48" customFormat="1" ht="11.25" customHeight="1" x14ac:dyDescent="0.25">
      <c r="A155" s="1830">
        <v>2</v>
      </c>
      <c r="B155" s="1827" t="s">
        <v>434</v>
      </c>
      <c r="C155" s="54" t="s">
        <v>58</v>
      </c>
      <c r="D155" s="63">
        <f>G155</f>
        <v>3000</v>
      </c>
      <c r="E155" s="149"/>
      <c r="F155" s="69"/>
      <c r="G155" s="1684">
        <v>3000</v>
      </c>
      <c r="H155" s="70"/>
      <c r="I155" s="87">
        <v>226</v>
      </c>
      <c r="J155" s="1950"/>
      <c r="K155" s="85" t="s">
        <v>55</v>
      </c>
    </row>
    <row r="156" spans="1:11" s="48" customFormat="1" ht="11.25" customHeight="1" x14ac:dyDescent="0.25">
      <c r="A156" s="1831"/>
      <c r="B156" s="1834"/>
      <c r="C156" s="54"/>
      <c r="D156" s="63">
        <f>G156</f>
        <v>29000</v>
      </c>
      <c r="E156" s="149"/>
      <c r="F156" s="69"/>
      <c r="G156" s="1684">
        <v>29000</v>
      </c>
      <c r="H156" s="70"/>
      <c r="I156" s="87">
        <v>222</v>
      </c>
      <c r="J156" s="1950"/>
      <c r="K156" s="85" t="s">
        <v>467</v>
      </c>
    </row>
    <row r="157" spans="1:11" s="48" customFormat="1" ht="10.5" customHeight="1" x14ac:dyDescent="0.25">
      <c r="A157" s="1952"/>
      <c r="B157" s="133" t="s">
        <v>9</v>
      </c>
      <c r="C157" s="199"/>
      <c r="D157" s="148">
        <f>G157</f>
        <v>32000</v>
      </c>
      <c r="E157" s="149"/>
      <c r="F157" s="69"/>
      <c r="G157" s="384">
        <f>G155+G156</f>
        <v>32000</v>
      </c>
      <c r="H157" s="70"/>
      <c r="I157" s="87"/>
      <c r="J157" s="1950"/>
      <c r="K157" s="85"/>
    </row>
    <row r="158" spans="1:11" ht="22.5" customHeight="1" x14ac:dyDescent="0.25">
      <c r="A158" s="1830">
        <v>3</v>
      </c>
      <c r="B158" s="1827" t="s">
        <v>442</v>
      </c>
      <c r="C158" s="1449" t="s">
        <v>12</v>
      </c>
      <c r="D158" s="1604">
        <f>G158</f>
        <v>2000</v>
      </c>
      <c r="E158" s="1450"/>
      <c r="F158" s="1450"/>
      <c r="G158" s="1900">
        <v>2000</v>
      </c>
      <c r="H158" s="94"/>
      <c r="I158" s="1460">
        <v>226</v>
      </c>
      <c r="J158" s="1951"/>
      <c r="K158" s="524" t="s">
        <v>55</v>
      </c>
    </row>
    <row r="159" spans="1:11" ht="9" customHeight="1" x14ac:dyDescent="0.25">
      <c r="A159" s="1831"/>
      <c r="B159" s="1833"/>
      <c r="C159" s="111"/>
      <c r="D159" s="1123"/>
      <c r="E159" s="71"/>
      <c r="F159" s="71"/>
      <c r="G159" s="1902"/>
      <c r="H159" s="1124"/>
      <c r="I159" s="1464"/>
      <c r="J159" s="1951"/>
      <c r="K159" s="524"/>
    </row>
    <row r="160" spans="1:11" s="48" customFormat="1" ht="11.1" customHeight="1" x14ac:dyDescent="0.25">
      <c r="A160" s="1832"/>
      <c r="B160" s="133" t="s">
        <v>9</v>
      </c>
      <c r="C160" s="199"/>
      <c r="D160" s="155">
        <f>G160</f>
        <v>2000</v>
      </c>
      <c r="E160" s="56"/>
      <c r="F160" s="56"/>
      <c r="G160" s="343">
        <f>G158</f>
        <v>2000</v>
      </c>
      <c r="H160" s="122"/>
      <c r="I160" s="79"/>
      <c r="J160" s="1951"/>
      <c r="K160" s="242"/>
    </row>
    <row r="161" spans="1:11" s="385" customFormat="1" ht="11.25" customHeight="1" x14ac:dyDescent="0.25">
      <c r="A161" s="1447">
        <v>4</v>
      </c>
      <c r="B161" s="1827" t="s">
        <v>443</v>
      </c>
      <c r="C161" s="538" t="s">
        <v>12</v>
      </c>
      <c r="D161" s="752">
        <f>G161</f>
        <v>0</v>
      </c>
      <c r="E161" s="1455"/>
      <c r="F161" s="753"/>
      <c r="G161" s="1684">
        <v>0</v>
      </c>
      <c r="H161" s="754"/>
      <c r="I161" s="1438">
        <v>222</v>
      </c>
      <c r="J161" s="1951"/>
      <c r="K161" s="540" t="s">
        <v>60</v>
      </c>
    </row>
    <row r="162" spans="1:11" s="385" customFormat="1" ht="10.5" customHeight="1" x14ac:dyDescent="0.25">
      <c r="A162" s="1447"/>
      <c r="B162" s="1953"/>
      <c r="C162" s="538"/>
      <c r="D162" s="752">
        <f>G162</f>
        <v>8000</v>
      </c>
      <c r="E162" s="1455"/>
      <c r="F162" s="753"/>
      <c r="G162" s="1684">
        <v>8000</v>
      </c>
      <c r="H162" s="754"/>
      <c r="I162" s="1471">
        <v>226</v>
      </c>
      <c r="J162" s="1951"/>
      <c r="K162" s="540" t="s">
        <v>55</v>
      </c>
    </row>
    <row r="163" spans="1:11" s="1202" customFormat="1" ht="10.5" customHeight="1" thickBot="1" x14ac:dyDescent="0.3">
      <c r="A163" s="1448"/>
      <c r="B163" s="349" t="s">
        <v>9</v>
      </c>
      <c r="C163" s="539"/>
      <c r="D163" s="755">
        <f>D161+D162</f>
        <v>8000</v>
      </c>
      <c r="E163" s="384"/>
      <c r="F163" s="756"/>
      <c r="G163" s="384">
        <f>G161+G162</f>
        <v>8000</v>
      </c>
      <c r="H163" s="757"/>
      <c r="I163" s="526"/>
      <c r="J163" s="1951"/>
      <c r="K163" s="540"/>
    </row>
    <row r="164" spans="1:11" ht="11.1" customHeight="1" x14ac:dyDescent="0.25">
      <c r="A164" s="1838" t="s">
        <v>46</v>
      </c>
      <c r="B164" s="1839"/>
      <c r="C164" s="202">
        <v>2</v>
      </c>
      <c r="D164" s="1842" t="s">
        <v>50</v>
      </c>
      <c r="E164" s="1843"/>
      <c r="F164" s="1843"/>
      <c r="G164" s="1843"/>
      <c r="H164" s="1843"/>
      <c r="I164" s="1843"/>
      <c r="J164" s="1843"/>
      <c r="K164" s="1844"/>
    </row>
    <row r="165" spans="1:11" ht="11.1" customHeight="1" x14ac:dyDescent="0.25">
      <c r="A165" s="1840"/>
      <c r="B165" s="1841"/>
      <c r="C165" s="204" t="s">
        <v>33</v>
      </c>
      <c r="D165" s="715">
        <f t="shared" ref="D165:D169" si="12">G165</f>
        <v>0</v>
      </c>
      <c r="E165" s="605"/>
      <c r="F165" s="716"/>
      <c r="G165" s="605">
        <v>0</v>
      </c>
      <c r="H165" s="77"/>
      <c r="I165" s="627">
        <v>222</v>
      </c>
      <c r="J165" s="655"/>
      <c r="K165" s="628"/>
    </row>
    <row r="166" spans="1:11" ht="11.1" customHeight="1" x14ac:dyDescent="0.25">
      <c r="A166" s="1840"/>
      <c r="B166" s="1841"/>
      <c r="C166" s="204"/>
      <c r="D166" s="721">
        <f>G166</f>
        <v>20500</v>
      </c>
      <c r="E166" s="718"/>
      <c r="F166" s="720"/>
      <c r="G166" s="718">
        <f>G134+G147</f>
        <v>20500</v>
      </c>
      <c r="H166" s="78"/>
      <c r="I166" s="629">
        <v>226</v>
      </c>
      <c r="J166" s="656"/>
      <c r="K166" s="630"/>
    </row>
    <row r="167" spans="1:11" ht="11.1" customHeight="1" x14ac:dyDescent="0.25">
      <c r="A167" s="1840"/>
      <c r="B167" s="1841"/>
      <c r="C167" s="204"/>
      <c r="D167" s="721">
        <f>G167</f>
        <v>16000</v>
      </c>
      <c r="E167" s="718"/>
      <c r="F167" s="720"/>
      <c r="G167" s="718">
        <f>G136</f>
        <v>16000</v>
      </c>
      <c r="H167" s="78"/>
      <c r="I167" s="629">
        <v>310</v>
      </c>
      <c r="J167" s="656"/>
      <c r="K167" s="630"/>
    </row>
    <row r="168" spans="1:11" ht="11.1" customHeight="1" thickBot="1" x14ac:dyDescent="0.3">
      <c r="A168" s="1840"/>
      <c r="B168" s="1841"/>
      <c r="C168" s="204"/>
      <c r="D168" s="721">
        <f>G168</f>
        <v>16852</v>
      </c>
      <c r="E168" s="718"/>
      <c r="F168" s="720"/>
      <c r="G168" s="718">
        <f>G148</f>
        <v>16852</v>
      </c>
      <c r="H168" s="78"/>
      <c r="I168" s="629">
        <v>340</v>
      </c>
      <c r="J168" s="656"/>
      <c r="K168" s="630"/>
    </row>
    <row r="169" spans="1:11" s="171" customFormat="1" ht="11.1" customHeight="1" thickBot="1" x14ac:dyDescent="0.3">
      <c r="A169" s="1840"/>
      <c r="B169" s="1841"/>
      <c r="C169" s="219" t="s">
        <v>47</v>
      </c>
      <c r="D169" s="743">
        <f t="shared" si="12"/>
        <v>53352</v>
      </c>
      <c r="E169" s="744"/>
      <c r="F169" s="745"/>
      <c r="G169" s="744">
        <f>G165+G168+G167+G166</f>
        <v>53352</v>
      </c>
      <c r="H169" s="746"/>
      <c r="I169" s="632"/>
      <c r="J169" s="657"/>
      <c r="K169" s="633"/>
    </row>
    <row r="170" spans="1:11" ht="11.1" customHeight="1" x14ac:dyDescent="0.25">
      <c r="A170" s="1840"/>
      <c r="B170" s="1841"/>
      <c r="C170" s="220"/>
      <c r="D170" s="1845" t="s">
        <v>49</v>
      </c>
      <c r="E170" s="1846"/>
      <c r="F170" s="1846"/>
      <c r="G170" s="1846"/>
      <c r="H170" s="1846"/>
      <c r="I170" s="1846"/>
      <c r="J170" s="1846"/>
      <c r="K170" s="1847"/>
    </row>
    <row r="171" spans="1:11" ht="11.1" customHeight="1" x14ac:dyDescent="0.25">
      <c r="A171" s="1840"/>
      <c r="B171" s="1841"/>
      <c r="C171" s="220"/>
      <c r="D171" s="701">
        <f t="shared" ref="D171:D175" si="13">G171</f>
        <v>0</v>
      </c>
      <c r="E171" s="618"/>
      <c r="F171" s="605"/>
      <c r="G171" s="618">
        <f>G138</f>
        <v>0</v>
      </c>
      <c r="H171" s="791"/>
      <c r="I171" s="506">
        <v>222</v>
      </c>
      <c r="J171" s="658"/>
      <c r="K171" s="634"/>
    </row>
    <row r="172" spans="1:11" ht="11.1" customHeight="1" x14ac:dyDescent="0.25">
      <c r="A172" s="1840"/>
      <c r="B172" s="1841"/>
      <c r="C172" s="220"/>
      <c r="D172" s="701">
        <f>G172</f>
        <v>86465.19</v>
      </c>
      <c r="E172" s="618"/>
      <c r="F172" s="605"/>
      <c r="G172" s="618">
        <f>G131+G145</f>
        <v>86465.19</v>
      </c>
      <c r="H172" s="791"/>
      <c r="I172" s="506">
        <v>226</v>
      </c>
      <c r="J172" s="658"/>
      <c r="K172" s="634"/>
    </row>
    <row r="173" spans="1:11" ht="11.1" customHeight="1" x14ac:dyDescent="0.25">
      <c r="A173" s="1840"/>
      <c r="B173" s="1841"/>
      <c r="C173" s="220"/>
      <c r="D173" s="701">
        <f>G173</f>
        <v>30000</v>
      </c>
      <c r="E173" s="618"/>
      <c r="F173" s="605"/>
      <c r="G173" s="618">
        <f>G127+G146</f>
        <v>30000</v>
      </c>
      <c r="H173" s="791"/>
      <c r="I173" s="506">
        <v>310</v>
      </c>
      <c r="J173" s="658"/>
      <c r="K173" s="634"/>
    </row>
    <row r="174" spans="1:11" ht="11.1" customHeight="1" thickBot="1" x14ac:dyDescent="0.3">
      <c r="A174" s="1840"/>
      <c r="B174" s="1841"/>
      <c r="C174" s="220"/>
      <c r="D174" s="701">
        <f t="shared" si="13"/>
        <v>68150</v>
      </c>
      <c r="E174" s="747"/>
      <c r="F174" s="1034"/>
      <c r="G174" s="618">
        <f>G126+G129+G132+G135+G137+G140+G144+G142</f>
        <v>68150</v>
      </c>
      <c r="H174" s="791"/>
      <c r="I174" s="506">
        <v>346</v>
      </c>
      <c r="J174" s="658"/>
      <c r="K174" s="634"/>
    </row>
    <row r="175" spans="1:11" s="171" customFormat="1" ht="11.1" customHeight="1" thickBot="1" x14ac:dyDescent="0.3">
      <c r="A175" s="1840"/>
      <c r="B175" s="1841"/>
      <c r="C175" s="219" t="s">
        <v>47</v>
      </c>
      <c r="D175" s="743">
        <f t="shared" si="13"/>
        <v>184615.19</v>
      </c>
      <c r="E175" s="744"/>
      <c r="F175" s="745"/>
      <c r="G175" s="744">
        <f>G171+G174+G172+G173</f>
        <v>184615.19</v>
      </c>
      <c r="H175" s="746"/>
      <c r="I175" s="632"/>
      <c r="J175" s="657"/>
      <c r="K175" s="633"/>
    </row>
    <row r="176" spans="1:11" ht="11.1" customHeight="1" x14ac:dyDescent="0.25">
      <c r="A176" s="1848" t="s">
        <v>45</v>
      </c>
      <c r="B176" s="1849"/>
      <c r="C176" s="1850" t="s">
        <v>10</v>
      </c>
      <c r="D176" s="1845" t="s">
        <v>65</v>
      </c>
      <c r="E176" s="1846"/>
      <c r="F176" s="1846"/>
      <c r="G176" s="1846"/>
      <c r="H176" s="1846"/>
      <c r="I176" s="1846"/>
      <c r="J176" s="1846"/>
      <c r="K176" s="1847"/>
    </row>
    <row r="177" spans="1:11" ht="11.1" customHeight="1" thickBot="1" x14ac:dyDescent="0.3">
      <c r="A177" s="1840"/>
      <c r="B177" s="1841"/>
      <c r="C177" s="1851"/>
      <c r="D177" s="721">
        <f>G177</f>
        <v>16000</v>
      </c>
      <c r="E177" s="718"/>
      <c r="F177" s="720"/>
      <c r="G177" s="718">
        <f>G152+G158+G162+G155</f>
        <v>16000</v>
      </c>
      <c r="H177" s="719"/>
      <c r="I177" s="629">
        <v>226</v>
      </c>
      <c r="J177" s="659"/>
      <c r="K177" s="635"/>
    </row>
    <row r="178" spans="1:11" ht="11.1" customHeight="1" thickBot="1" x14ac:dyDescent="0.3">
      <c r="A178" s="1840"/>
      <c r="B178" s="1841"/>
      <c r="C178" s="1277"/>
      <c r="D178" s="740">
        <f>G178</f>
        <v>60000</v>
      </c>
      <c r="E178" s="741"/>
      <c r="F178" s="742"/>
      <c r="G178" s="741">
        <f>G161+G153+G156</f>
        <v>60000</v>
      </c>
      <c r="H178" s="1278"/>
      <c r="I178" s="631">
        <v>222</v>
      </c>
      <c r="J178" s="1279"/>
      <c r="K178" s="1280"/>
    </row>
    <row r="179" spans="1:11" s="171" customFormat="1" ht="11.1" customHeight="1" thickBot="1" x14ac:dyDescent="0.3">
      <c r="A179" s="1840"/>
      <c r="B179" s="1841"/>
      <c r="C179" s="1281" t="s">
        <v>47</v>
      </c>
      <c r="D179" s="743">
        <f>G179</f>
        <v>76000</v>
      </c>
      <c r="E179" s="744"/>
      <c r="F179" s="745"/>
      <c r="G179" s="744">
        <f>G177+G178</f>
        <v>76000</v>
      </c>
      <c r="H179" s="746"/>
      <c r="I179" s="632"/>
      <c r="J179" s="660"/>
      <c r="K179" s="636"/>
    </row>
    <row r="180" spans="1:11" s="705" customFormat="1" ht="12" customHeight="1" thickBot="1" x14ac:dyDescent="0.3">
      <c r="A180" s="1852" t="s">
        <v>52</v>
      </c>
      <c r="B180" s="1853"/>
      <c r="C180" s="1080" t="s">
        <v>10</v>
      </c>
      <c r="D180" s="1062">
        <f>D150+D125</f>
        <v>313967.19</v>
      </c>
      <c r="E180" s="836"/>
      <c r="F180" s="1063"/>
      <c r="G180" s="836">
        <f>G169+G175+G179</f>
        <v>313967.19</v>
      </c>
      <c r="H180" s="1240"/>
      <c r="I180" s="1241"/>
      <c r="J180" s="1282"/>
      <c r="K180" s="713"/>
    </row>
    <row r="181" spans="1:11" ht="10.5" customHeight="1" x14ac:dyDescent="0.25">
      <c r="A181" s="221"/>
      <c r="B181" s="1854" t="s">
        <v>26</v>
      </c>
      <c r="C181" s="1856" t="s">
        <v>13</v>
      </c>
      <c r="D181" s="222"/>
      <c r="E181" s="223"/>
      <c r="F181" s="224"/>
      <c r="G181" s="223"/>
      <c r="H181" s="113"/>
      <c r="I181" s="108"/>
      <c r="J181" s="652"/>
      <c r="K181" s="114"/>
    </row>
    <row r="182" spans="1:11" ht="7.5" customHeight="1" x14ac:dyDescent="0.25">
      <c r="A182" s="225"/>
      <c r="B182" s="1707"/>
      <c r="C182" s="1857"/>
      <c r="D182" s="748">
        <f>G182</f>
        <v>55000</v>
      </c>
      <c r="E182" s="357"/>
      <c r="F182" s="355"/>
      <c r="G182" s="357">
        <f>G185+G188+G193+G195+G191+G197</f>
        <v>55000</v>
      </c>
      <c r="H182" s="749"/>
      <c r="I182" s="115"/>
      <c r="J182" s="661"/>
      <c r="K182" s="116"/>
    </row>
    <row r="183" spans="1:11" ht="1.5" customHeight="1" thickBot="1" x14ac:dyDescent="0.3">
      <c r="A183" s="226"/>
      <c r="B183" s="1855"/>
      <c r="C183" s="227"/>
      <c r="D183" s="750"/>
      <c r="E183" s="368"/>
      <c r="F183" s="367"/>
      <c r="G183" s="368"/>
      <c r="H183" s="118"/>
      <c r="I183" s="119"/>
      <c r="J183" s="662"/>
      <c r="K183" s="120"/>
    </row>
    <row r="184" spans="1:11" ht="11.1" customHeight="1" x14ac:dyDescent="0.25">
      <c r="A184" s="362">
        <v>1</v>
      </c>
      <c r="B184" s="1439" t="s">
        <v>244</v>
      </c>
      <c r="C184" s="1454" t="s">
        <v>274</v>
      </c>
      <c r="D184" s="63">
        <f>G184</f>
        <v>10000</v>
      </c>
      <c r="E184" s="1450"/>
      <c r="F184" s="64"/>
      <c r="G184" s="1683">
        <v>10000</v>
      </c>
      <c r="H184" s="65"/>
      <c r="I184" s="87">
        <v>340</v>
      </c>
      <c r="J184" s="1817" t="s">
        <v>64</v>
      </c>
      <c r="K184" s="1149" t="s">
        <v>36</v>
      </c>
    </row>
    <row r="185" spans="1:11" ht="11.1" customHeight="1" x14ac:dyDescent="0.25">
      <c r="A185" s="363"/>
      <c r="B185" s="133" t="s">
        <v>9</v>
      </c>
      <c r="C185" s="142"/>
      <c r="D185" s="135">
        <f>D184</f>
        <v>10000</v>
      </c>
      <c r="E185" s="56"/>
      <c r="F185" s="57"/>
      <c r="G185" s="343">
        <f>G184</f>
        <v>10000</v>
      </c>
      <c r="H185" s="58"/>
      <c r="I185" s="84"/>
      <c r="J185" s="1818"/>
      <c r="K185" s="92"/>
    </row>
    <row r="186" spans="1:11" s="348" customFormat="1" ht="11.1" customHeight="1" x14ac:dyDescent="0.2">
      <c r="A186" s="1737">
        <v>2</v>
      </c>
      <c r="B186" s="1710" t="s">
        <v>352</v>
      </c>
      <c r="C186" s="1505" t="s">
        <v>274</v>
      </c>
      <c r="D186" s="534">
        <f>G186</f>
        <v>0</v>
      </c>
      <c r="E186" s="383"/>
      <c r="F186" s="535"/>
      <c r="G186" s="383">
        <v>0</v>
      </c>
      <c r="H186" s="536"/>
      <c r="I186" s="1441">
        <v>310</v>
      </c>
      <c r="J186" s="1818"/>
      <c r="K186" s="1469" t="s">
        <v>36</v>
      </c>
    </row>
    <row r="187" spans="1:11" s="348" customFormat="1" ht="11.1" customHeight="1" x14ac:dyDescent="0.2">
      <c r="A187" s="1737"/>
      <c r="B187" s="1888"/>
      <c r="C187" s="1445"/>
      <c r="D187" s="753">
        <f>G187</f>
        <v>10000</v>
      </c>
      <c r="E187" s="1455"/>
      <c r="F187" s="753"/>
      <c r="G187" s="1684">
        <v>10000</v>
      </c>
      <c r="H187" s="754"/>
      <c r="I187" s="1440">
        <v>340</v>
      </c>
      <c r="J187" s="1818"/>
      <c r="K187" s="1469"/>
    </row>
    <row r="188" spans="1:11" s="706" customFormat="1" ht="11.1" customHeight="1" x14ac:dyDescent="0.2">
      <c r="A188" s="1737"/>
      <c r="B188" s="1504" t="s">
        <v>57</v>
      </c>
      <c r="C188" s="533"/>
      <c r="D188" s="756">
        <f t="shared" ref="D188:D195" si="14">G188</f>
        <v>10000</v>
      </c>
      <c r="E188" s="384"/>
      <c r="F188" s="756"/>
      <c r="G188" s="384">
        <f>G186+G187</f>
        <v>10000</v>
      </c>
      <c r="H188" s="757"/>
      <c r="I188" s="1438"/>
      <c r="J188" s="1818"/>
      <c r="K188" s="1179"/>
    </row>
    <row r="189" spans="1:11" s="385" customFormat="1" ht="11.1" customHeight="1" x14ac:dyDescent="0.25">
      <c r="A189" s="1447">
        <v>3</v>
      </c>
      <c r="B189" s="1710" t="s">
        <v>356</v>
      </c>
      <c r="C189" s="369" t="s">
        <v>274</v>
      </c>
      <c r="D189" s="752">
        <f t="shared" si="14"/>
        <v>10000</v>
      </c>
      <c r="E189" s="1455"/>
      <c r="F189" s="753"/>
      <c r="G189" s="1684">
        <v>10000</v>
      </c>
      <c r="H189" s="754"/>
      <c r="I189" s="351">
        <v>340</v>
      </c>
      <c r="J189" s="1818"/>
      <c r="K189" s="1161" t="s">
        <v>30</v>
      </c>
    </row>
    <row r="190" spans="1:11" s="385" customFormat="1" ht="11.1" customHeight="1" x14ac:dyDescent="0.25">
      <c r="A190" s="1447"/>
      <c r="B190" s="1726"/>
      <c r="C190" s="369"/>
      <c r="D190" s="752">
        <f t="shared" si="14"/>
        <v>0</v>
      </c>
      <c r="E190" s="1455"/>
      <c r="F190" s="753"/>
      <c r="G190" s="1684">
        <v>0</v>
      </c>
      <c r="H190" s="754"/>
      <c r="I190" s="526">
        <v>310</v>
      </c>
      <c r="J190" s="1818"/>
      <c r="K190" s="1161"/>
    </row>
    <row r="191" spans="1:11" s="385" customFormat="1" ht="11.1" customHeight="1" x14ac:dyDescent="0.25">
      <c r="A191" s="363"/>
      <c r="B191" s="349" t="s">
        <v>9</v>
      </c>
      <c r="C191" s="539"/>
      <c r="D191" s="755">
        <f t="shared" si="14"/>
        <v>10000</v>
      </c>
      <c r="E191" s="384"/>
      <c r="F191" s="756"/>
      <c r="G191" s="384">
        <f>G189+G190</f>
        <v>10000</v>
      </c>
      <c r="H191" s="757"/>
      <c r="I191" s="526"/>
      <c r="J191" s="1818"/>
      <c r="K191" s="537"/>
    </row>
    <row r="192" spans="1:11" ht="11.1" customHeight="1" x14ac:dyDescent="0.25">
      <c r="A192" s="1812">
        <v>4</v>
      </c>
      <c r="B192" s="1590" t="s">
        <v>432</v>
      </c>
      <c r="C192" s="1449" t="s">
        <v>274</v>
      </c>
      <c r="D192" s="1604">
        <f t="shared" si="14"/>
        <v>10000</v>
      </c>
      <c r="E192" s="1450"/>
      <c r="F192" s="1450"/>
      <c r="G192" s="1684">
        <v>10000</v>
      </c>
      <c r="H192" s="94"/>
      <c r="I192" s="1460">
        <v>340</v>
      </c>
      <c r="J192" s="1818"/>
      <c r="K192" s="524" t="s">
        <v>55</v>
      </c>
    </row>
    <row r="193" spans="1:11" s="48" customFormat="1" ht="11.1" customHeight="1" x14ac:dyDescent="0.25">
      <c r="A193" s="1826"/>
      <c r="B193" s="133" t="s">
        <v>9</v>
      </c>
      <c r="C193" s="199"/>
      <c r="D193" s="155">
        <f t="shared" si="14"/>
        <v>10000</v>
      </c>
      <c r="E193" s="56"/>
      <c r="F193" s="56"/>
      <c r="G193" s="343">
        <f>G192</f>
        <v>10000</v>
      </c>
      <c r="H193" s="122"/>
      <c r="I193" s="79"/>
      <c r="J193" s="1818"/>
      <c r="K193" s="242"/>
    </row>
    <row r="194" spans="1:11" ht="40.5" customHeight="1" x14ac:dyDescent="0.25">
      <c r="A194" s="1447">
        <v>5</v>
      </c>
      <c r="B194" s="1439" t="s">
        <v>357</v>
      </c>
      <c r="C194" s="1454" t="s">
        <v>274</v>
      </c>
      <c r="D194" s="63">
        <f t="shared" si="14"/>
        <v>0</v>
      </c>
      <c r="E194" s="1450"/>
      <c r="F194" s="64"/>
      <c r="G194" s="1683">
        <v>0</v>
      </c>
      <c r="H194" s="65"/>
      <c r="I194" s="87">
        <v>340</v>
      </c>
      <c r="J194" s="1815" t="s">
        <v>320</v>
      </c>
      <c r="K194" s="1149" t="s">
        <v>36</v>
      </c>
    </row>
    <row r="195" spans="1:11" ht="9.9499999999999993" customHeight="1" x14ac:dyDescent="0.25">
      <c r="A195" s="363"/>
      <c r="B195" s="133" t="s">
        <v>9</v>
      </c>
      <c r="C195" s="142"/>
      <c r="D195" s="135">
        <f t="shared" si="14"/>
        <v>0</v>
      </c>
      <c r="E195" s="56"/>
      <c r="F195" s="57"/>
      <c r="G195" s="343">
        <f>G194</f>
        <v>0</v>
      </c>
      <c r="H195" s="58"/>
      <c r="I195" s="84"/>
      <c r="J195" s="1808"/>
      <c r="K195" s="92"/>
    </row>
    <row r="196" spans="1:11" ht="32.25" customHeight="1" x14ac:dyDescent="0.25">
      <c r="A196" s="1812">
        <v>6</v>
      </c>
      <c r="B196" s="1635" t="s">
        <v>355</v>
      </c>
      <c r="C196" s="54" t="s">
        <v>347</v>
      </c>
      <c r="D196" s="143">
        <f>G196</f>
        <v>15000</v>
      </c>
      <c r="E196" s="144"/>
      <c r="F196" s="145"/>
      <c r="G196" s="144">
        <v>15000</v>
      </c>
      <c r="H196" s="55"/>
      <c r="I196" s="188">
        <v>340</v>
      </c>
      <c r="J196" s="1816"/>
      <c r="K196" s="524" t="s">
        <v>55</v>
      </c>
    </row>
    <row r="197" spans="1:11" s="48" customFormat="1" ht="11.1" customHeight="1" x14ac:dyDescent="0.25">
      <c r="A197" s="1813"/>
      <c r="B197" s="133" t="s">
        <v>9</v>
      </c>
      <c r="C197" s="199"/>
      <c r="D197" s="148">
        <f>D196</f>
        <v>15000</v>
      </c>
      <c r="E197" s="149"/>
      <c r="F197" s="69"/>
      <c r="G197" s="384">
        <f>G196</f>
        <v>15000</v>
      </c>
      <c r="H197" s="70"/>
      <c r="I197" s="87"/>
      <c r="J197" s="1816"/>
      <c r="K197" s="85"/>
    </row>
    <row r="198" spans="1:11" ht="11.25" customHeight="1" x14ac:dyDescent="0.25">
      <c r="A198" s="1125"/>
      <c r="B198" s="1863" t="s">
        <v>32</v>
      </c>
      <c r="C198" s="1126">
        <v>3</v>
      </c>
      <c r="D198" s="1127"/>
      <c r="E198" s="1128"/>
      <c r="F198" s="1129"/>
      <c r="G198" s="1128"/>
      <c r="H198" s="1130"/>
      <c r="I198" s="1131"/>
      <c r="J198" s="1132"/>
      <c r="K198" s="1133"/>
    </row>
    <row r="199" spans="1:11" s="171" customFormat="1" ht="9.75" customHeight="1" x14ac:dyDescent="0.25">
      <c r="A199" s="228"/>
      <c r="B199" s="1864"/>
      <c r="C199" s="229" t="s">
        <v>33</v>
      </c>
      <c r="D199" s="751">
        <f>G199</f>
        <v>10000</v>
      </c>
      <c r="E199" s="230"/>
      <c r="F199" s="231"/>
      <c r="G199" s="230">
        <f>G201+G204</f>
        <v>10000</v>
      </c>
      <c r="H199" s="99"/>
      <c r="I199" s="1134"/>
      <c r="J199" s="1135"/>
      <c r="K199" s="103"/>
    </row>
    <row r="200" spans="1:11" s="1284" customFormat="1" ht="33.75" customHeight="1" x14ac:dyDescent="0.25">
      <c r="A200" s="1506">
        <v>1</v>
      </c>
      <c r="B200" s="1616" t="s">
        <v>441</v>
      </c>
      <c r="C200" s="199" t="s">
        <v>14</v>
      </c>
      <c r="D200" s="143">
        <f>G200</f>
        <v>5000</v>
      </c>
      <c r="E200" s="56"/>
      <c r="F200" s="57"/>
      <c r="G200" s="144">
        <v>5000</v>
      </c>
      <c r="H200" s="55"/>
      <c r="I200" s="1283">
        <v>226</v>
      </c>
      <c r="J200" s="1865" t="s">
        <v>67</v>
      </c>
      <c r="K200" s="242" t="s">
        <v>55</v>
      </c>
    </row>
    <row r="201" spans="1:11" ht="11.1" customHeight="1" x14ac:dyDescent="0.25">
      <c r="A201" s="476"/>
      <c r="B201" s="133" t="s">
        <v>9</v>
      </c>
      <c r="C201" s="199"/>
      <c r="D201" s="155">
        <f>G201</f>
        <v>5000</v>
      </c>
      <c r="E201" s="56"/>
      <c r="F201" s="56"/>
      <c r="G201" s="56">
        <f>G200</f>
        <v>5000</v>
      </c>
      <c r="H201" s="122"/>
      <c r="I201" s="1283"/>
      <c r="J201" s="1836"/>
      <c r="K201" s="242"/>
    </row>
    <row r="202" spans="1:11" ht="12.75" customHeight="1" x14ac:dyDescent="0.25">
      <c r="A202" s="1812">
        <v>2</v>
      </c>
      <c r="B202" s="1789" t="s">
        <v>265</v>
      </c>
      <c r="C202" s="209" t="s">
        <v>14</v>
      </c>
      <c r="D202" s="1867">
        <f>G202</f>
        <v>5000</v>
      </c>
      <c r="E202" s="1450"/>
      <c r="F202" s="64"/>
      <c r="G202" s="1868">
        <v>5000</v>
      </c>
      <c r="H202" s="70"/>
      <c r="I202" s="87">
        <v>226</v>
      </c>
      <c r="J202" s="1836"/>
      <c r="K202" s="85" t="s">
        <v>55</v>
      </c>
    </row>
    <row r="203" spans="1:11" ht="21" customHeight="1" x14ac:dyDescent="0.25">
      <c r="A203" s="1813"/>
      <c r="B203" s="1866"/>
      <c r="C203" s="215"/>
      <c r="D203" s="1734"/>
      <c r="E203" s="146"/>
      <c r="F203" s="125"/>
      <c r="G203" s="1869"/>
      <c r="H203" s="124"/>
      <c r="I203" s="1410"/>
      <c r="J203" s="1836"/>
      <c r="K203" s="1275"/>
    </row>
    <row r="204" spans="1:11" s="48" customFormat="1" ht="12.75" customHeight="1" x14ac:dyDescent="0.25">
      <c r="A204" s="1826"/>
      <c r="B204" s="133" t="s">
        <v>9</v>
      </c>
      <c r="C204" s="199"/>
      <c r="D204" s="135">
        <f>D202</f>
        <v>5000</v>
      </c>
      <c r="E204" s="56"/>
      <c r="F204" s="57"/>
      <c r="G204" s="343">
        <f>G202</f>
        <v>5000</v>
      </c>
      <c r="H204" s="58"/>
      <c r="I204" s="84"/>
      <c r="J204" s="1836"/>
      <c r="K204" s="85"/>
    </row>
    <row r="205" spans="1:11" ht="11.1" customHeight="1" x14ac:dyDescent="0.25">
      <c r="A205" s="1870"/>
      <c r="B205" s="1871" t="s">
        <v>46</v>
      </c>
      <c r="C205" s="232">
        <v>3</v>
      </c>
      <c r="D205" s="1872" t="s">
        <v>50</v>
      </c>
      <c r="E205" s="1873"/>
      <c r="F205" s="1873"/>
      <c r="G205" s="1873"/>
      <c r="H205" s="1873"/>
      <c r="I205" s="1873"/>
      <c r="J205" s="1873"/>
      <c r="K205" s="1874"/>
    </row>
    <row r="206" spans="1:11" ht="11.1" customHeight="1" x14ac:dyDescent="0.25">
      <c r="A206" s="1870"/>
      <c r="B206" s="1871"/>
      <c r="C206" s="232"/>
      <c r="D206" s="715">
        <f t="shared" ref="D206:D210" si="15">G206</f>
        <v>0</v>
      </c>
      <c r="E206" s="156"/>
      <c r="F206" s="76"/>
      <c r="G206" s="605">
        <v>0</v>
      </c>
      <c r="H206" s="90"/>
      <c r="I206" s="208">
        <v>222</v>
      </c>
      <c r="J206" s="663"/>
      <c r="K206" s="121"/>
    </row>
    <row r="207" spans="1:11" ht="11.1" customHeight="1" x14ac:dyDescent="0.25">
      <c r="A207" s="1870"/>
      <c r="B207" s="1871"/>
      <c r="C207" s="232"/>
      <c r="D207" s="715">
        <f t="shared" si="15"/>
        <v>0</v>
      </c>
      <c r="E207" s="156"/>
      <c r="F207" s="76"/>
      <c r="G207" s="605">
        <v>0</v>
      </c>
      <c r="H207" s="90"/>
      <c r="I207" s="208">
        <v>226</v>
      </c>
      <c r="J207" s="663"/>
      <c r="K207" s="121"/>
    </row>
    <row r="208" spans="1:11" ht="11.1" customHeight="1" x14ac:dyDescent="0.25">
      <c r="A208" s="1870"/>
      <c r="B208" s="1871"/>
      <c r="C208" s="232"/>
      <c r="D208" s="715">
        <f t="shared" si="15"/>
        <v>0</v>
      </c>
      <c r="E208" s="156"/>
      <c r="F208" s="76"/>
      <c r="G208" s="605">
        <f>G186+G190</f>
        <v>0</v>
      </c>
      <c r="H208" s="90"/>
      <c r="I208" s="208">
        <v>310</v>
      </c>
      <c r="J208" s="663"/>
      <c r="K208" s="121"/>
    </row>
    <row r="209" spans="1:11" ht="11.1" customHeight="1" x14ac:dyDescent="0.25">
      <c r="A209" s="1870"/>
      <c r="B209" s="1871"/>
      <c r="C209" s="232"/>
      <c r="D209" s="715">
        <f t="shared" si="15"/>
        <v>40000</v>
      </c>
      <c r="E209" s="156"/>
      <c r="F209" s="76"/>
      <c r="G209" s="605">
        <f>G187+G192+G184+G189</f>
        <v>40000</v>
      </c>
      <c r="H209" s="90"/>
      <c r="I209" s="208">
        <v>340</v>
      </c>
      <c r="J209" s="663"/>
      <c r="K209" s="121"/>
    </row>
    <row r="210" spans="1:11" ht="11.1" customHeight="1" x14ac:dyDescent="0.25">
      <c r="A210" s="1870"/>
      <c r="B210" s="1871"/>
      <c r="C210" s="233" t="s">
        <v>47</v>
      </c>
      <c r="D210" s="154">
        <f t="shared" si="15"/>
        <v>40000</v>
      </c>
      <c r="E210" s="75"/>
      <c r="F210" s="76"/>
      <c r="G210" s="75">
        <f>G207+G206+G208+G209</f>
        <v>40000</v>
      </c>
      <c r="H210" s="77"/>
      <c r="I210" s="90"/>
      <c r="J210" s="664"/>
      <c r="K210" s="91"/>
    </row>
    <row r="211" spans="1:11" ht="10.5" customHeight="1" x14ac:dyDescent="0.25">
      <c r="A211" s="1870"/>
      <c r="B211" s="1871"/>
      <c r="C211" s="204"/>
      <c r="D211" s="1875" t="s">
        <v>49</v>
      </c>
      <c r="E211" s="1876"/>
      <c r="F211" s="1876"/>
      <c r="G211" s="1876"/>
      <c r="H211" s="1876"/>
      <c r="I211" s="1876"/>
      <c r="J211" s="1876"/>
      <c r="K211" s="1877"/>
    </row>
    <row r="212" spans="1:11" ht="10.5" customHeight="1" x14ac:dyDescent="0.25">
      <c r="A212" s="1870"/>
      <c r="B212" s="1871"/>
      <c r="C212" s="204"/>
      <c r="D212" s="702">
        <f>G212</f>
        <v>0</v>
      </c>
      <c r="E212" s="1496"/>
      <c r="F212" s="1496"/>
      <c r="G212" s="605">
        <v>0</v>
      </c>
      <c r="H212" s="1496"/>
      <c r="I212" s="156">
        <v>310</v>
      </c>
      <c r="J212" s="157"/>
      <c r="K212" s="157"/>
    </row>
    <row r="213" spans="1:11" ht="10.5" customHeight="1" x14ac:dyDescent="0.25">
      <c r="A213" s="1870"/>
      <c r="B213" s="1871"/>
      <c r="C213" s="204"/>
      <c r="D213" s="702">
        <f>G213</f>
        <v>15000</v>
      </c>
      <c r="E213" s="157"/>
      <c r="F213" s="157"/>
      <c r="G213" s="605">
        <f>G196</f>
        <v>15000</v>
      </c>
      <c r="H213" s="1395"/>
      <c r="I213" s="156">
        <v>340</v>
      </c>
      <c r="J213" s="157"/>
      <c r="K213" s="157"/>
    </row>
    <row r="214" spans="1:11" ht="11.1" customHeight="1" thickBot="1" x14ac:dyDescent="0.3">
      <c r="A214" s="1870"/>
      <c r="B214" s="1871"/>
      <c r="C214" s="234" t="s">
        <v>47</v>
      </c>
      <c r="D214" s="206">
        <f>G214</f>
        <v>15000</v>
      </c>
      <c r="E214" s="140"/>
      <c r="F214" s="759"/>
      <c r="G214" s="140">
        <f>G213+G212</f>
        <v>15000</v>
      </c>
      <c r="H214" s="792"/>
      <c r="I214" s="141"/>
      <c r="J214" s="665"/>
      <c r="K214" s="93"/>
    </row>
    <row r="215" spans="1:11" ht="14.25" customHeight="1" x14ac:dyDescent="0.25">
      <c r="A215" s="1870"/>
      <c r="B215" s="1878" t="s">
        <v>45</v>
      </c>
      <c r="C215" s="204">
        <v>3</v>
      </c>
      <c r="D215" s="1881" t="s">
        <v>54</v>
      </c>
      <c r="E215" s="1882"/>
      <c r="F215" s="1882"/>
      <c r="G215" s="1882"/>
      <c r="H215" s="1882"/>
      <c r="I215" s="1882"/>
      <c r="J215" s="1882"/>
      <c r="K215" s="1883"/>
    </row>
    <row r="216" spans="1:11" ht="11.1" customHeight="1" x14ac:dyDescent="0.25">
      <c r="A216" s="1870"/>
      <c r="B216" s="1879"/>
      <c r="C216" s="204" t="s">
        <v>33</v>
      </c>
      <c r="D216" s="699">
        <f>G216</f>
        <v>0</v>
      </c>
      <c r="E216" s="618"/>
      <c r="F216" s="716"/>
      <c r="G216" s="618">
        <v>0</v>
      </c>
      <c r="H216" s="1136"/>
      <c r="I216" s="1137">
        <v>222</v>
      </c>
      <c r="J216" s="1138"/>
      <c r="K216" s="1139"/>
    </row>
    <row r="217" spans="1:11" ht="11.1" customHeight="1" x14ac:dyDescent="0.25">
      <c r="A217" s="1870"/>
      <c r="B217" s="1879"/>
      <c r="C217" s="204"/>
      <c r="D217" s="700">
        <f>G217</f>
        <v>10000</v>
      </c>
      <c r="E217" s="472"/>
      <c r="F217" s="720"/>
      <c r="G217" s="472">
        <f>G200+G202</f>
        <v>10000</v>
      </c>
      <c r="H217" s="1507"/>
      <c r="I217" s="1508">
        <v>226</v>
      </c>
      <c r="J217" s="1509"/>
      <c r="K217" s="1510"/>
    </row>
    <row r="218" spans="1:11" ht="11.1" customHeight="1" thickBot="1" x14ac:dyDescent="0.3">
      <c r="A218" s="1870"/>
      <c r="B218" s="1880"/>
      <c r="C218" s="234" t="s">
        <v>47</v>
      </c>
      <c r="D218" s="1140">
        <f>D216+D217</f>
        <v>10000</v>
      </c>
      <c r="E218" s="1141"/>
      <c r="F218" s="1142"/>
      <c r="G218" s="1141">
        <f>G216+G217</f>
        <v>10000</v>
      </c>
      <c r="H218" s="235"/>
      <c r="I218" s="1143"/>
      <c r="J218" s="1144"/>
      <c r="K218" s="1145"/>
    </row>
    <row r="219" spans="1:11" s="705" customFormat="1" ht="11.25" customHeight="1" thickBot="1" x14ac:dyDescent="0.3">
      <c r="A219" s="1081"/>
      <c r="B219" s="1082" t="s">
        <v>34</v>
      </c>
      <c r="C219" s="1083" t="s">
        <v>13</v>
      </c>
      <c r="D219" s="1064">
        <f>D199+D182</f>
        <v>65000</v>
      </c>
      <c r="E219" s="837"/>
      <c r="F219" s="1242"/>
      <c r="G219" s="837">
        <f>G214+G218+G210</f>
        <v>65000</v>
      </c>
      <c r="H219" s="1243"/>
      <c r="I219" s="1244"/>
      <c r="J219" s="1285"/>
      <c r="K219" s="714"/>
    </row>
    <row r="220" spans="1:11" ht="9.75" customHeight="1" x14ac:dyDescent="0.25">
      <c r="A220" s="236"/>
      <c r="B220" s="1941" t="s">
        <v>26</v>
      </c>
      <c r="C220" s="211">
        <v>4</v>
      </c>
      <c r="D220" s="95"/>
      <c r="E220" s="96"/>
      <c r="F220" s="97"/>
      <c r="G220" s="96"/>
      <c r="H220" s="98"/>
      <c r="I220" s="100"/>
      <c r="J220" s="666"/>
      <c r="K220" s="102"/>
    </row>
    <row r="221" spans="1:11" ht="12.75" customHeight="1" x14ac:dyDescent="0.25">
      <c r="A221" s="228"/>
      <c r="B221" s="1864"/>
      <c r="C221" s="229" t="s">
        <v>33</v>
      </c>
      <c r="D221" s="751">
        <f>G221</f>
        <v>200061.09</v>
      </c>
      <c r="E221" s="230"/>
      <c r="F221" s="231"/>
      <c r="G221" s="230">
        <f>G224+G227+G230+G236+G239+G242+G245+G248+G251+G255</f>
        <v>200061.09</v>
      </c>
      <c r="H221" s="99"/>
      <c r="I221" s="101"/>
      <c r="J221" s="667"/>
      <c r="K221" s="103"/>
    </row>
    <row r="222" spans="1:11" ht="1.5" customHeight="1" thickBot="1" x14ac:dyDescent="0.3">
      <c r="A222" s="237"/>
      <c r="B222" s="1942"/>
      <c r="C222" s="212"/>
      <c r="D222" s="158"/>
      <c r="E222" s="1459"/>
      <c r="F222" s="153"/>
      <c r="G222" s="1682"/>
      <c r="H222" s="152"/>
      <c r="I222" s="159"/>
      <c r="J222" s="668"/>
      <c r="K222" s="104"/>
    </row>
    <row r="223" spans="1:11" ht="11.1" customHeight="1" x14ac:dyDescent="0.25">
      <c r="A223" s="362">
        <v>1</v>
      </c>
      <c r="B223" s="1594" t="s">
        <v>327</v>
      </c>
      <c r="C223" s="1454" t="s">
        <v>17</v>
      </c>
      <c r="D223" s="63">
        <f t="shared" ref="D223:D229" si="16">G223</f>
        <v>0</v>
      </c>
      <c r="E223" s="1450"/>
      <c r="F223" s="64"/>
      <c r="G223" s="1683">
        <v>0</v>
      </c>
      <c r="H223" s="65"/>
      <c r="I223" s="87">
        <v>340</v>
      </c>
      <c r="J223" s="1817" t="s">
        <v>435</v>
      </c>
      <c r="K223" s="1149" t="s">
        <v>36</v>
      </c>
    </row>
    <row r="224" spans="1:11" ht="11.1" customHeight="1" x14ac:dyDescent="0.25">
      <c r="A224" s="363"/>
      <c r="B224" s="133" t="s">
        <v>9</v>
      </c>
      <c r="C224" s="142"/>
      <c r="D224" s="135">
        <f t="shared" si="16"/>
        <v>0</v>
      </c>
      <c r="E224" s="56"/>
      <c r="F224" s="57"/>
      <c r="G224" s="343">
        <f>G223</f>
        <v>0</v>
      </c>
      <c r="H224" s="58"/>
      <c r="I224" s="84"/>
      <c r="J224" s="1818"/>
      <c r="K224" s="92"/>
    </row>
    <row r="225" spans="1:11" s="385" customFormat="1" ht="11.1" customHeight="1" x14ac:dyDescent="0.25">
      <c r="A225" s="1447">
        <v>2</v>
      </c>
      <c r="B225" s="1710" t="s">
        <v>262</v>
      </c>
      <c r="C225" s="538" t="s">
        <v>17</v>
      </c>
      <c r="D225" s="752">
        <f t="shared" si="16"/>
        <v>0</v>
      </c>
      <c r="E225" s="1455"/>
      <c r="F225" s="753"/>
      <c r="G225" s="1684">
        <v>0</v>
      </c>
      <c r="H225" s="754"/>
      <c r="I225" s="1471">
        <v>340</v>
      </c>
      <c r="J225" s="1818"/>
      <c r="K225" s="540" t="s">
        <v>229</v>
      </c>
    </row>
    <row r="226" spans="1:11" s="385" customFormat="1" ht="12" customHeight="1" x14ac:dyDescent="0.25">
      <c r="A226" s="1447"/>
      <c r="B226" s="1858"/>
      <c r="C226" s="538"/>
      <c r="D226" s="752">
        <f t="shared" si="16"/>
        <v>0</v>
      </c>
      <c r="E226" s="1455"/>
      <c r="F226" s="753"/>
      <c r="G226" s="1684">
        <v>0</v>
      </c>
      <c r="H226" s="754"/>
      <c r="I226" s="1471">
        <v>226</v>
      </c>
      <c r="J226" s="1818"/>
      <c r="K226" s="540"/>
    </row>
    <row r="227" spans="1:11" s="385" customFormat="1" ht="11.1" customHeight="1" x14ac:dyDescent="0.25">
      <c r="A227" s="1448"/>
      <c r="B227" s="349" t="s">
        <v>9</v>
      </c>
      <c r="C227" s="539"/>
      <c r="D227" s="755">
        <f t="shared" si="16"/>
        <v>0</v>
      </c>
      <c r="E227" s="384"/>
      <c r="F227" s="756"/>
      <c r="G227" s="384">
        <f>G225+G226</f>
        <v>0</v>
      </c>
      <c r="H227" s="757"/>
      <c r="I227" s="1438"/>
      <c r="J227" s="1818"/>
      <c r="K227" s="540"/>
    </row>
    <row r="228" spans="1:11" s="385" customFormat="1" ht="11.1" customHeight="1" x14ac:dyDescent="0.25">
      <c r="A228" s="1781">
        <v>3</v>
      </c>
      <c r="B228" s="1710" t="s">
        <v>358</v>
      </c>
      <c r="C228" s="1160" t="s">
        <v>17</v>
      </c>
      <c r="D228" s="752">
        <f t="shared" si="16"/>
        <v>12536.28</v>
      </c>
      <c r="E228" s="1455"/>
      <c r="F228" s="753"/>
      <c r="G228" s="1684">
        <v>12536.28</v>
      </c>
      <c r="H228" s="754"/>
      <c r="I228" s="351">
        <v>340</v>
      </c>
      <c r="J228" s="1818"/>
      <c r="K228" s="1161" t="s">
        <v>230</v>
      </c>
    </row>
    <row r="229" spans="1:11" s="385" customFormat="1" ht="9" customHeight="1" x14ac:dyDescent="0.25">
      <c r="A229" s="1943"/>
      <c r="B229" s="1887"/>
      <c r="C229" s="1160"/>
      <c r="D229" s="752">
        <f t="shared" si="16"/>
        <v>5740</v>
      </c>
      <c r="E229" s="1455"/>
      <c r="F229" s="753"/>
      <c r="G229" s="1684">
        <v>5740</v>
      </c>
      <c r="H229" s="754"/>
      <c r="I229" s="526">
        <v>310</v>
      </c>
      <c r="J229" s="1818"/>
      <c r="K229" s="1161"/>
    </row>
    <row r="230" spans="1:11" s="385" customFormat="1" ht="11.1" customHeight="1" x14ac:dyDescent="0.25">
      <c r="A230" s="1944"/>
      <c r="B230" s="349" t="s">
        <v>9</v>
      </c>
      <c r="C230" s="539"/>
      <c r="D230" s="755">
        <f t="shared" ref="D230:D255" si="17">G230</f>
        <v>18276.28</v>
      </c>
      <c r="E230" s="384"/>
      <c r="F230" s="756"/>
      <c r="G230" s="384">
        <f>G228+G229</f>
        <v>18276.28</v>
      </c>
      <c r="H230" s="757"/>
      <c r="I230" s="526"/>
      <c r="J230" s="1818"/>
      <c r="K230" s="537"/>
    </row>
    <row r="231" spans="1:11" s="385" customFormat="1" ht="11.1" customHeight="1" x14ac:dyDescent="0.25">
      <c r="A231" s="1447">
        <v>4</v>
      </c>
      <c r="B231" s="1710" t="s">
        <v>359</v>
      </c>
      <c r="C231" s="1160" t="s">
        <v>17</v>
      </c>
      <c r="D231" s="534">
        <f t="shared" si="17"/>
        <v>21400</v>
      </c>
      <c r="E231" s="383"/>
      <c r="F231" s="535"/>
      <c r="G231" s="383">
        <v>21400</v>
      </c>
      <c r="H231" s="536"/>
      <c r="I231" s="1712">
        <v>222</v>
      </c>
      <c r="J231" s="1818"/>
      <c r="K231" s="1159" t="s">
        <v>143</v>
      </c>
    </row>
    <row r="232" spans="1:11" s="385" customFormat="1" ht="11.1" customHeight="1" x14ac:dyDescent="0.25">
      <c r="A232" s="1680"/>
      <c r="B232" s="1737"/>
      <c r="C232" s="1160"/>
      <c r="D232" s="534">
        <f>G232</f>
        <v>10000</v>
      </c>
      <c r="E232" s="383"/>
      <c r="F232" s="535"/>
      <c r="G232" s="383">
        <v>10000</v>
      </c>
      <c r="H232" s="536"/>
      <c r="I232" s="1819"/>
      <c r="J232" s="1815" t="s">
        <v>320</v>
      </c>
      <c r="K232" s="1159"/>
    </row>
    <row r="233" spans="1:11" s="385" customFormat="1" ht="11.1" customHeight="1" x14ac:dyDescent="0.25">
      <c r="A233" s="362"/>
      <c r="B233" s="1945"/>
      <c r="C233" s="1286"/>
      <c r="D233" s="534">
        <f t="shared" si="17"/>
        <v>0</v>
      </c>
      <c r="E233" s="383"/>
      <c r="F233" s="535"/>
      <c r="G233" s="383">
        <v>0</v>
      </c>
      <c r="H233" s="536"/>
      <c r="I233" s="347">
        <v>226</v>
      </c>
      <c r="J233" s="1808"/>
      <c r="K233" s="1159" t="s">
        <v>144</v>
      </c>
    </row>
    <row r="234" spans="1:11" s="385" customFormat="1" ht="11.1" customHeight="1" x14ac:dyDescent="0.25">
      <c r="A234" s="362"/>
      <c r="B234" s="1945"/>
      <c r="C234" s="1286"/>
      <c r="D234" s="534">
        <f t="shared" si="17"/>
        <v>25000</v>
      </c>
      <c r="E234" s="383"/>
      <c r="F234" s="535"/>
      <c r="G234" s="383">
        <v>25000</v>
      </c>
      <c r="H234" s="536"/>
      <c r="I234" s="347">
        <v>310</v>
      </c>
      <c r="J234" s="1808"/>
      <c r="K234" s="1159"/>
    </row>
    <row r="235" spans="1:11" s="385" customFormat="1" ht="11.1" customHeight="1" x14ac:dyDescent="0.25">
      <c r="A235" s="362"/>
      <c r="B235" s="1945"/>
      <c r="C235" s="1286"/>
      <c r="D235" s="534">
        <f t="shared" si="17"/>
        <v>20000</v>
      </c>
      <c r="E235" s="383"/>
      <c r="F235" s="535"/>
      <c r="G235" s="383">
        <v>20000</v>
      </c>
      <c r="H235" s="536"/>
      <c r="I235" s="347">
        <v>340</v>
      </c>
      <c r="J235" s="1808"/>
      <c r="K235" s="1159" t="s">
        <v>31</v>
      </c>
    </row>
    <row r="236" spans="1:11" s="385" customFormat="1" ht="11.1" customHeight="1" x14ac:dyDescent="0.25">
      <c r="A236" s="363"/>
      <c r="B236" s="349" t="s">
        <v>9</v>
      </c>
      <c r="C236" s="539"/>
      <c r="D236" s="755">
        <f t="shared" si="17"/>
        <v>76400</v>
      </c>
      <c r="E236" s="384"/>
      <c r="F236" s="756"/>
      <c r="G236" s="384">
        <f>G231+G233+G235+G232+G234</f>
        <v>76400</v>
      </c>
      <c r="H236" s="757"/>
      <c r="I236" s="526"/>
      <c r="J236" s="1808"/>
      <c r="K236" s="1159"/>
    </row>
    <row r="237" spans="1:11" s="385" customFormat="1" ht="11.1" customHeight="1" x14ac:dyDescent="0.25">
      <c r="A237" s="1446">
        <v>5</v>
      </c>
      <c r="B237" s="1827" t="s">
        <v>360</v>
      </c>
      <c r="C237" s="1885" t="s">
        <v>361</v>
      </c>
      <c r="D237" s="752">
        <f t="shared" ref="D237:D238" si="18">G237</f>
        <v>0</v>
      </c>
      <c r="E237" s="1455"/>
      <c r="F237" s="753"/>
      <c r="G237" s="1684">
        <v>0</v>
      </c>
      <c r="H237" s="754"/>
      <c r="I237" s="1438">
        <v>340</v>
      </c>
      <c r="J237" s="1808"/>
      <c r="K237" s="1287" t="s">
        <v>231</v>
      </c>
    </row>
    <row r="238" spans="1:11" s="385" customFormat="1" ht="11.1" customHeight="1" x14ac:dyDescent="0.25">
      <c r="A238" s="1447"/>
      <c r="B238" s="1884"/>
      <c r="C238" s="1886"/>
      <c r="D238" s="752">
        <f t="shared" si="18"/>
        <v>0</v>
      </c>
      <c r="E238" s="1455"/>
      <c r="F238" s="753"/>
      <c r="G238" s="1684">
        <v>0</v>
      </c>
      <c r="H238" s="754"/>
      <c r="I238" s="1438">
        <v>226</v>
      </c>
      <c r="J238" s="1808"/>
      <c r="K238" s="1273" t="s">
        <v>141</v>
      </c>
    </row>
    <row r="239" spans="1:11" s="385" customFormat="1" ht="11.1" customHeight="1" x14ac:dyDescent="0.25">
      <c r="A239" s="1448"/>
      <c r="B239" s="349" t="s">
        <v>57</v>
      </c>
      <c r="C239" s="1288"/>
      <c r="D239" s="755">
        <f>G239</f>
        <v>0</v>
      </c>
      <c r="E239" s="384"/>
      <c r="F239" s="756"/>
      <c r="G239" s="384">
        <f>G237+G238</f>
        <v>0</v>
      </c>
      <c r="H239" s="757"/>
      <c r="I239" s="1471"/>
      <c r="J239" s="1808"/>
      <c r="K239" s="540"/>
    </row>
    <row r="240" spans="1:11" s="348" customFormat="1" ht="11.1" customHeight="1" x14ac:dyDescent="0.2">
      <c r="A240" s="1710">
        <v>6</v>
      </c>
      <c r="B240" s="1710" t="s">
        <v>352</v>
      </c>
      <c r="C240" s="1444" t="s">
        <v>361</v>
      </c>
      <c r="D240" s="534">
        <f t="shared" ref="D240" si="19">G240</f>
        <v>20000</v>
      </c>
      <c r="E240" s="383"/>
      <c r="F240" s="535"/>
      <c r="G240" s="383">
        <v>20000</v>
      </c>
      <c r="H240" s="536"/>
      <c r="I240" s="1438">
        <v>310</v>
      </c>
      <c r="J240" s="1808"/>
      <c r="K240" s="1469" t="s">
        <v>141</v>
      </c>
    </row>
    <row r="241" spans="1:11" s="348" customFormat="1" ht="11.1" customHeight="1" x14ac:dyDescent="0.2">
      <c r="A241" s="1737"/>
      <c r="B241" s="1888"/>
      <c r="C241" s="1445"/>
      <c r="D241" s="753">
        <f>G241</f>
        <v>0</v>
      </c>
      <c r="E241" s="1455"/>
      <c r="F241" s="753"/>
      <c r="G241" s="1684">
        <v>0</v>
      </c>
      <c r="H241" s="754"/>
      <c r="I241" s="1615">
        <v>340</v>
      </c>
      <c r="J241" s="1808"/>
      <c r="K241" s="1469"/>
    </row>
    <row r="242" spans="1:11" s="706" customFormat="1" ht="11.1" customHeight="1" x14ac:dyDescent="0.2">
      <c r="A242" s="1737"/>
      <c r="B242" s="1504" t="s">
        <v>57</v>
      </c>
      <c r="C242" s="533"/>
      <c r="D242" s="756">
        <f t="shared" ref="D242" si="20">G242</f>
        <v>20000</v>
      </c>
      <c r="E242" s="384"/>
      <c r="F242" s="756"/>
      <c r="G242" s="384">
        <f>G240+G241</f>
        <v>20000</v>
      </c>
      <c r="H242" s="757"/>
      <c r="I242" s="1438"/>
      <c r="J242" s="1808"/>
      <c r="K242" s="1179"/>
    </row>
    <row r="243" spans="1:11" s="385" customFormat="1" ht="11.1" customHeight="1" x14ac:dyDescent="0.25">
      <c r="A243" s="1446">
        <v>7</v>
      </c>
      <c r="B243" s="1710" t="s">
        <v>362</v>
      </c>
      <c r="C243" s="1457" t="s">
        <v>63</v>
      </c>
      <c r="D243" s="752">
        <f>G243</f>
        <v>0</v>
      </c>
      <c r="E243" s="1455"/>
      <c r="F243" s="753"/>
      <c r="G243" s="1684">
        <v>0</v>
      </c>
      <c r="H243" s="754"/>
      <c r="I243" s="351">
        <v>340</v>
      </c>
      <c r="J243" s="1808"/>
      <c r="K243" s="1161" t="s">
        <v>230</v>
      </c>
    </row>
    <row r="244" spans="1:11" s="385" customFormat="1" ht="11.1" customHeight="1" x14ac:dyDescent="0.25">
      <c r="A244" s="1447"/>
      <c r="B244" s="1887"/>
      <c r="C244" s="1511"/>
      <c r="D244" s="752">
        <f>G244</f>
        <v>30000</v>
      </c>
      <c r="E244" s="1455"/>
      <c r="F244" s="753"/>
      <c r="G244" s="1684">
        <v>30000</v>
      </c>
      <c r="H244" s="754"/>
      <c r="I244" s="526">
        <v>310</v>
      </c>
      <c r="J244" s="1808"/>
      <c r="K244" s="1161"/>
    </row>
    <row r="245" spans="1:11" s="385" customFormat="1" ht="11.1" customHeight="1" x14ac:dyDescent="0.25">
      <c r="A245" s="363"/>
      <c r="B245" s="349" t="s">
        <v>9</v>
      </c>
      <c r="C245" s="539"/>
      <c r="D245" s="755">
        <f t="shared" ref="D245" si="21">G245</f>
        <v>30000</v>
      </c>
      <c r="E245" s="384"/>
      <c r="F245" s="756"/>
      <c r="G245" s="384">
        <f>G243+G244</f>
        <v>30000</v>
      </c>
      <c r="H245" s="757"/>
      <c r="I245" s="526"/>
      <c r="J245" s="1808"/>
      <c r="K245" s="537"/>
    </row>
    <row r="246" spans="1:11" s="385" customFormat="1" ht="11.1" customHeight="1" x14ac:dyDescent="0.25">
      <c r="A246" s="1446">
        <v>8</v>
      </c>
      <c r="B246" s="1710" t="s">
        <v>482</v>
      </c>
      <c r="C246" s="1512" t="s">
        <v>63</v>
      </c>
      <c r="D246" s="752">
        <f>G246</f>
        <v>0</v>
      </c>
      <c r="E246" s="1455"/>
      <c r="F246" s="753"/>
      <c r="G246" s="1684">
        <v>0</v>
      </c>
      <c r="H246" s="754"/>
      <c r="I246" s="1471">
        <v>340</v>
      </c>
      <c r="J246" s="1808"/>
      <c r="K246" s="1159" t="s">
        <v>229</v>
      </c>
    </row>
    <row r="247" spans="1:11" s="385" customFormat="1" ht="11.1" customHeight="1" x14ac:dyDescent="0.25">
      <c r="A247" s="1447"/>
      <c r="B247" s="1858"/>
      <c r="C247" s="538"/>
      <c r="D247" s="752">
        <f>G247</f>
        <v>0</v>
      </c>
      <c r="E247" s="1455"/>
      <c r="F247" s="753"/>
      <c r="G247" s="1684">
        <v>0</v>
      </c>
      <c r="H247" s="754"/>
      <c r="I247" s="1471">
        <v>226</v>
      </c>
      <c r="J247" s="1808"/>
      <c r="K247" s="540"/>
    </row>
    <row r="248" spans="1:11" s="385" customFormat="1" ht="11.1" customHeight="1" x14ac:dyDescent="0.25">
      <c r="A248" s="1448"/>
      <c r="B248" s="349" t="s">
        <v>9</v>
      </c>
      <c r="C248" s="539"/>
      <c r="D248" s="755">
        <f>G248</f>
        <v>0</v>
      </c>
      <c r="E248" s="384"/>
      <c r="F248" s="756"/>
      <c r="G248" s="384">
        <f>G246+G247</f>
        <v>0</v>
      </c>
      <c r="H248" s="757"/>
      <c r="I248" s="1438"/>
      <c r="J248" s="1808"/>
      <c r="K248" s="540"/>
    </row>
    <row r="249" spans="1:11" s="385" customFormat="1" ht="11.1" customHeight="1" x14ac:dyDescent="0.25">
      <c r="A249" s="1859">
        <v>9</v>
      </c>
      <c r="B249" s="1710" t="s">
        <v>263</v>
      </c>
      <c r="C249" s="1785" t="s">
        <v>18</v>
      </c>
      <c r="D249" s="752">
        <f t="shared" si="17"/>
        <v>0</v>
      </c>
      <c r="E249" s="1455"/>
      <c r="F249" s="753"/>
      <c r="G249" s="1684">
        <v>0</v>
      </c>
      <c r="H249" s="754"/>
      <c r="I249" s="526">
        <v>226</v>
      </c>
      <c r="J249" s="1808"/>
      <c r="K249" s="537" t="s">
        <v>141</v>
      </c>
    </row>
    <row r="250" spans="1:11" s="385" customFormat="1" ht="11.1" customHeight="1" x14ac:dyDescent="0.25">
      <c r="A250" s="1860"/>
      <c r="B250" s="1737"/>
      <c r="C250" s="1862"/>
      <c r="D250" s="752">
        <f t="shared" si="17"/>
        <v>0</v>
      </c>
      <c r="E250" s="1455"/>
      <c r="F250" s="753"/>
      <c r="G250" s="1684">
        <v>0</v>
      </c>
      <c r="H250" s="754"/>
      <c r="I250" s="526">
        <v>340</v>
      </c>
      <c r="J250" s="1808"/>
      <c r="K250" s="537" t="s">
        <v>145</v>
      </c>
    </row>
    <row r="251" spans="1:11" s="385" customFormat="1" ht="11.1" customHeight="1" x14ac:dyDescent="0.25">
      <c r="A251" s="1861"/>
      <c r="B251" s="349" t="s">
        <v>9</v>
      </c>
      <c r="C251" s="539"/>
      <c r="D251" s="755">
        <f t="shared" si="17"/>
        <v>0</v>
      </c>
      <c r="E251" s="384"/>
      <c r="F251" s="756"/>
      <c r="G251" s="384">
        <f>G249+G250</f>
        <v>0</v>
      </c>
      <c r="H251" s="757"/>
      <c r="I251" s="526"/>
      <c r="J251" s="1808"/>
      <c r="K251" s="537"/>
    </row>
    <row r="252" spans="1:11" s="385" customFormat="1" ht="9.75" customHeight="1" x14ac:dyDescent="0.25">
      <c r="A252" s="1859">
        <v>10</v>
      </c>
      <c r="B252" s="1710" t="s">
        <v>48</v>
      </c>
      <c r="C252" s="1785" t="s">
        <v>18</v>
      </c>
      <c r="D252" s="752">
        <f t="shared" si="17"/>
        <v>28534.81</v>
      </c>
      <c r="E252" s="1455"/>
      <c r="F252" s="753"/>
      <c r="G252" s="1684">
        <v>28534.81</v>
      </c>
      <c r="H252" s="754"/>
      <c r="I252" s="526">
        <v>310</v>
      </c>
      <c r="J252" s="1808"/>
      <c r="K252" s="537" t="s">
        <v>329</v>
      </c>
    </row>
    <row r="253" spans="1:11" s="385" customFormat="1" ht="10.5" customHeight="1" x14ac:dyDescent="0.25">
      <c r="A253" s="1860"/>
      <c r="B253" s="1932"/>
      <c r="C253" s="1862"/>
      <c r="D253" s="752">
        <f t="shared" si="17"/>
        <v>26850</v>
      </c>
      <c r="E253" s="1455"/>
      <c r="F253" s="753"/>
      <c r="G253" s="1684">
        <v>26850</v>
      </c>
      <c r="H253" s="754"/>
      <c r="I253" s="526">
        <v>340</v>
      </c>
      <c r="J253" s="1808"/>
      <c r="K253" s="537" t="s">
        <v>145</v>
      </c>
    </row>
    <row r="254" spans="1:11" s="385" customFormat="1" ht="9.75" customHeight="1" x14ac:dyDescent="0.25">
      <c r="A254" s="1860"/>
      <c r="B254" s="1933"/>
      <c r="C254" s="1862"/>
      <c r="D254" s="752">
        <f t="shared" si="17"/>
        <v>0</v>
      </c>
      <c r="E254" s="1455"/>
      <c r="F254" s="753"/>
      <c r="G254" s="1684">
        <v>0</v>
      </c>
      <c r="H254" s="754"/>
      <c r="I254" s="526">
        <v>226</v>
      </c>
      <c r="J254" s="1808"/>
      <c r="K254" s="537" t="s">
        <v>141</v>
      </c>
    </row>
    <row r="255" spans="1:11" s="385" customFormat="1" ht="10.5" customHeight="1" thickBot="1" x14ac:dyDescent="0.3">
      <c r="A255" s="1861"/>
      <c r="B255" s="349" t="s">
        <v>9</v>
      </c>
      <c r="C255" s="539"/>
      <c r="D255" s="755">
        <f t="shared" si="17"/>
        <v>55384.81</v>
      </c>
      <c r="E255" s="384"/>
      <c r="F255" s="756"/>
      <c r="G255" s="384">
        <f>G252+G253+G254</f>
        <v>55384.81</v>
      </c>
      <c r="H255" s="757"/>
      <c r="I255" s="526"/>
      <c r="J255" s="1820"/>
      <c r="K255" s="537"/>
    </row>
    <row r="256" spans="1:11" ht="12" customHeight="1" x14ac:dyDescent="0.25">
      <c r="A256" s="1934"/>
      <c r="B256" s="1889" t="s">
        <v>32</v>
      </c>
      <c r="C256" s="211">
        <v>4</v>
      </c>
      <c r="D256" s="1891">
        <f>G256</f>
        <v>48500</v>
      </c>
      <c r="E256" s="96"/>
      <c r="F256" s="97"/>
      <c r="G256" s="1893">
        <f>G261+G266+G270+G274+G264</f>
        <v>48500</v>
      </c>
      <c r="H256" s="98"/>
      <c r="I256" s="100"/>
      <c r="J256" s="666"/>
      <c r="K256" s="102"/>
    </row>
    <row r="257" spans="1:11" ht="8.25" customHeight="1" thickBot="1" x14ac:dyDescent="0.3">
      <c r="A257" s="1935"/>
      <c r="B257" s="1890"/>
      <c r="C257" s="229" t="s">
        <v>33</v>
      </c>
      <c r="D257" s="1892"/>
      <c r="E257" s="230"/>
      <c r="F257" s="231"/>
      <c r="G257" s="1894"/>
      <c r="H257" s="99"/>
      <c r="I257" s="101"/>
      <c r="J257" s="667"/>
      <c r="K257" s="103"/>
    </row>
    <row r="258" spans="1:11" ht="11.45" customHeight="1" x14ac:dyDescent="0.25">
      <c r="A258" s="1812">
        <v>1</v>
      </c>
      <c r="B258" s="1895" t="s">
        <v>440</v>
      </c>
      <c r="C258" s="1897" t="s">
        <v>17</v>
      </c>
      <c r="D258" s="63">
        <f>G258</f>
        <v>6000</v>
      </c>
      <c r="E258" s="1450"/>
      <c r="F258" s="64"/>
      <c r="G258" s="1900">
        <v>6000</v>
      </c>
      <c r="H258" s="65"/>
      <c r="I258" s="87">
        <v>226</v>
      </c>
      <c r="J258" s="1903" t="s">
        <v>54</v>
      </c>
      <c r="K258" s="1149" t="s">
        <v>56</v>
      </c>
    </row>
    <row r="259" spans="1:11" ht="12" customHeight="1" x14ac:dyDescent="0.25">
      <c r="A259" s="1813"/>
      <c r="B259" s="1896"/>
      <c r="C259" s="1898"/>
      <c r="D259" s="60"/>
      <c r="E259" s="1451"/>
      <c r="F259" s="61"/>
      <c r="G259" s="1901"/>
      <c r="H259" s="62"/>
      <c r="I259" s="59"/>
      <c r="J259" s="1904"/>
      <c r="K259" s="382"/>
    </row>
    <row r="260" spans="1:11" ht="0.75" customHeight="1" x14ac:dyDescent="0.25">
      <c r="A260" s="1826"/>
      <c r="B260" s="1866"/>
      <c r="C260" s="1899"/>
      <c r="D260" s="66"/>
      <c r="E260" s="1452"/>
      <c r="F260" s="67"/>
      <c r="G260" s="1902"/>
      <c r="H260" s="68"/>
      <c r="I260" s="88"/>
      <c r="J260" s="1904"/>
      <c r="K260" s="684"/>
    </row>
    <row r="261" spans="1:11" ht="9" customHeight="1" x14ac:dyDescent="0.25">
      <c r="A261" s="243"/>
      <c r="B261" s="133" t="s">
        <v>47</v>
      </c>
      <c r="C261" s="245"/>
      <c r="D261" s="135">
        <f>G261</f>
        <v>6000</v>
      </c>
      <c r="E261" s="56"/>
      <c r="F261" s="57"/>
      <c r="G261" s="343">
        <f>G258</f>
        <v>6000</v>
      </c>
      <c r="H261" s="58"/>
      <c r="I261" s="84"/>
      <c r="J261" s="1904"/>
      <c r="K261" s="160"/>
    </row>
    <row r="262" spans="1:11" ht="12.75" customHeight="1" x14ac:dyDescent="0.25">
      <c r="A262" s="1181">
        <v>2</v>
      </c>
      <c r="B262" s="1908" t="s">
        <v>480</v>
      </c>
      <c r="C262" s="1775" t="s">
        <v>14</v>
      </c>
      <c r="D262" s="63">
        <f>G262</f>
        <v>0</v>
      </c>
      <c r="E262" s="1679"/>
      <c r="F262" s="64"/>
      <c r="G262" s="1683">
        <v>0</v>
      </c>
      <c r="H262" s="65"/>
      <c r="I262" s="87"/>
      <c r="J262" s="1904"/>
      <c r="K262" s="85" t="s">
        <v>142</v>
      </c>
    </row>
    <row r="263" spans="1:11" ht="9" customHeight="1" x14ac:dyDescent="0.25">
      <c r="A263" s="362"/>
      <c r="B263" s="1909"/>
      <c r="C263" s="1776"/>
      <c r="D263" s="63">
        <f>G263</f>
        <v>26000</v>
      </c>
      <c r="E263" s="1679"/>
      <c r="F263" s="64"/>
      <c r="G263" s="1684">
        <v>26000</v>
      </c>
      <c r="H263" s="65"/>
      <c r="I263" s="87">
        <v>222</v>
      </c>
      <c r="J263" s="1904"/>
      <c r="K263" s="85" t="s">
        <v>328</v>
      </c>
    </row>
    <row r="264" spans="1:11" ht="12.75" customHeight="1" x14ac:dyDescent="0.25">
      <c r="A264" s="363"/>
      <c r="B264" s="133" t="s">
        <v>9</v>
      </c>
      <c r="C264" s="142"/>
      <c r="D264" s="135">
        <f>G264</f>
        <v>26000</v>
      </c>
      <c r="E264" s="56"/>
      <c r="F264" s="57"/>
      <c r="G264" s="343">
        <f>G262+G263</f>
        <v>26000</v>
      </c>
      <c r="H264" s="58"/>
      <c r="I264" s="84"/>
      <c r="J264" s="1904"/>
      <c r="K264" s="242"/>
    </row>
    <row r="265" spans="1:11" ht="21.75" customHeight="1" x14ac:dyDescent="0.25">
      <c r="A265" s="470">
        <v>3</v>
      </c>
      <c r="B265" s="1597" t="s">
        <v>363</v>
      </c>
      <c r="C265" s="209" t="s">
        <v>17</v>
      </c>
      <c r="D265" s="1604">
        <f>G265</f>
        <v>7000</v>
      </c>
      <c r="E265" s="1450"/>
      <c r="F265" s="1450"/>
      <c r="G265" s="1684">
        <v>7000</v>
      </c>
      <c r="H265" s="94"/>
      <c r="I265" s="1460">
        <v>226</v>
      </c>
      <c r="J265" s="1904"/>
      <c r="K265" s="1149" t="s">
        <v>264</v>
      </c>
    </row>
    <row r="266" spans="1:11" ht="12" customHeight="1" x14ac:dyDescent="0.25">
      <c r="A266" s="471"/>
      <c r="B266" s="133" t="s">
        <v>9</v>
      </c>
      <c r="C266" s="216"/>
      <c r="D266" s="155">
        <f>D265</f>
        <v>7000</v>
      </c>
      <c r="E266" s="56"/>
      <c r="F266" s="56"/>
      <c r="G266" s="343">
        <f>G265</f>
        <v>7000</v>
      </c>
      <c r="H266" s="122"/>
      <c r="I266" s="79"/>
      <c r="J266" s="1904"/>
      <c r="K266" s="85"/>
    </row>
    <row r="267" spans="1:11" ht="10.5" customHeight="1" x14ac:dyDescent="0.25">
      <c r="A267" s="1813">
        <v>4</v>
      </c>
      <c r="B267" s="1789" t="s">
        <v>364</v>
      </c>
      <c r="C267" s="1906" t="s">
        <v>17</v>
      </c>
      <c r="D267" s="210">
        <f>G267</f>
        <v>3000</v>
      </c>
      <c r="E267" s="1451"/>
      <c r="F267" s="1451"/>
      <c r="G267" s="1868">
        <v>3000</v>
      </c>
      <c r="H267" s="109"/>
      <c r="I267" s="89">
        <v>226</v>
      </c>
      <c r="J267" s="1904"/>
      <c r="K267" s="1930" t="s">
        <v>56</v>
      </c>
    </row>
    <row r="268" spans="1:11" ht="5.25" customHeight="1" x14ac:dyDescent="0.25">
      <c r="A268" s="1813"/>
      <c r="B268" s="1809"/>
      <c r="C268" s="1906"/>
      <c r="D268" s="60"/>
      <c r="E268" s="1451"/>
      <c r="F268" s="61"/>
      <c r="G268" s="1907"/>
      <c r="H268" s="62"/>
      <c r="I268" s="89"/>
      <c r="J268" s="1904"/>
      <c r="K268" s="1930"/>
    </row>
    <row r="269" spans="1:11" ht="6.75" customHeight="1" x14ac:dyDescent="0.25">
      <c r="A269" s="1443"/>
      <c r="B269" s="1790"/>
      <c r="C269" s="1449"/>
      <c r="D269" s="66"/>
      <c r="E269" s="1452"/>
      <c r="F269" s="67"/>
      <c r="G269" s="1869"/>
      <c r="H269" s="68"/>
      <c r="I269" s="88"/>
      <c r="J269" s="1904"/>
      <c r="K269" s="1931"/>
    </row>
    <row r="270" spans="1:11" ht="7.5" customHeight="1" x14ac:dyDescent="0.25">
      <c r="A270" s="243"/>
      <c r="B270" s="133" t="s">
        <v>47</v>
      </c>
      <c r="C270" s="244"/>
      <c r="D270" s="135">
        <f>D267+D268</f>
        <v>3000</v>
      </c>
      <c r="E270" s="56"/>
      <c r="F270" s="57"/>
      <c r="G270" s="343">
        <f>G267+G268</f>
        <v>3000</v>
      </c>
      <c r="H270" s="58"/>
      <c r="I270" s="84"/>
      <c r="J270" s="1904"/>
      <c r="K270" s="160"/>
    </row>
    <row r="271" spans="1:11" ht="10.5" customHeight="1" x14ac:dyDescent="0.25">
      <c r="A271" s="1813">
        <v>5</v>
      </c>
      <c r="B271" s="1789" t="s">
        <v>481</v>
      </c>
      <c r="C271" s="1906" t="s">
        <v>17</v>
      </c>
      <c r="D271" s="210">
        <f>G271</f>
        <v>6500</v>
      </c>
      <c r="E271" s="1451"/>
      <c r="F271" s="1451"/>
      <c r="G271" s="1868">
        <v>6500</v>
      </c>
      <c r="H271" s="109"/>
      <c r="I271" s="89">
        <v>226</v>
      </c>
      <c r="J271" s="1904"/>
      <c r="K271" s="1930" t="s">
        <v>56</v>
      </c>
    </row>
    <row r="272" spans="1:11" ht="15.75" customHeight="1" x14ac:dyDescent="0.25">
      <c r="A272" s="1813"/>
      <c r="B272" s="1809"/>
      <c r="C272" s="1906"/>
      <c r="D272" s="60"/>
      <c r="E272" s="1451"/>
      <c r="F272" s="61"/>
      <c r="G272" s="1907"/>
      <c r="H272" s="62"/>
      <c r="I272" s="89"/>
      <c r="J272" s="1904"/>
      <c r="K272" s="1930"/>
    </row>
    <row r="273" spans="1:11" ht="6.75" customHeight="1" x14ac:dyDescent="0.25">
      <c r="A273" s="1443"/>
      <c r="B273" s="1790"/>
      <c r="C273" s="1449"/>
      <c r="D273" s="66"/>
      <c r="E273" s="1452"/>
      <c r="F273" s="67"/>
      <c r="G273" s="1869"/>
      <c r="H273" s="68"/>
      <c r="I273" s="1464"/>
      <c r="J273" s="1904"/>
      <c r="K273" s="1930"/>
    </row>
    <row r="274" spans="1:11" ht="9" customHeight="1" thickBot="1" x14ac:dyDescent="0.3">
      <c r="A274" s="243"/>
      <c r="B274" s="133" t="s">
        <v>47</v>
      </c>
      <c r="C274" s="1289"/>
      <c r="D274" s="135">
        <f>D271+D272</f>
        <v>6500</v>
      </c>
      <c r="E274" s="56"/>
      <c r="F274" s="57"/>
      <c r="G274" s="343">
        <f>G271+G272</f>
        <v>6500</v>
      </c>
      <c r="H274" s="58"/>
      <c r="I274" s="1290"/>
      <c r="J274" s="1905"/>
      <c r="K274" s="1291"/>
    </row>
    <row r="275" spans="1:11" ht="11.1" customHeight="1" x14ac:dyDescent="0.25">
      <c r="A275" s="246"/>
      <c r="B275" s="1913" t="s">
        <v>46</v>
      </c>
      <c r="C275" s="204">
        <v>4</v>
      </c>
      <c r="D275" s="1915" t="s">
        <v>50</v>
      </c>
      <c r="E275" s="1916"/>
      <c r="F275" s="1916"/>
      <c r="G275" s="1916"/>
      <c r="H275" s="1916"/>
      <c r="I275" s="1916"/>
      <c r="J275" s="1916"/>
      <c r="K275" s="1917"/>
    </row>
    <row r="276" spans="1:11" ht="11.1" customHeight="1" x14ac:dyDescent="0.25">
      <c r="A276" s="246"/>
      <c r="B276" s="1914"/>
      <c r="C276" s="204"/>
      <c r="D276" s="702">
        <f t="shared" ref="D276:D280" si="22">G276</f>
        <v>21400</v>
      </c>
      <c r="E276" s="156"/>
      <c r="F276" s="156"/>
      <c r="G276" s="605">
        <f>G231</f>
        <v>21400</v>
      </c>
      <c r="H276" s="157"/>
      <c r="I276" s="156">
        <v>222</v>
      </c>
      <c r="J276" s="157"/>
      <c r="K276" s="157"/>
    </row>
    <row r="277" spans="1:11" ht="11.1" customHeight="1" x14ac:dyDescent="0.25">
      <c r="A277" s="246"/>
      <c r="B277" s="1914"/>
      <c r="C277" s="204" t="s">
        <v>33</v>
      </c>
      <c r="D277" s="715">
        <f t="shared" si="22"/>
        <v>0</v>
      </c>
      <c r="E277" s="605"/>
      <c r="F277" s="716"/>
      <c r="G277" s="605">
        <v>0</v>
      </c>
      <c r="H277" s="717"/>
      <c r="I277" s="90">
        <v>226</v>
      </c>
      <c r="J277" s="664"/>
      <c r="K277" s="91"/>
    </row>
    <row r="278" spans="1:11" ht="11.1" customHeight="1" x14ac:dyDescent="0.25">
      <c r="A278" s="246"/>
      <c r="B278" s="1914"/>
      <c r="C278" s="204"/>
      <c r="D278" s="715">
        <f t="shared" si="22"/>
        <v>5740</v>
      </c>
      <c r="E278" s="605"/>
      <c r="F278" s="716"/>
      <c r="G278" s="605">
        <f>G229</f>
        <v>5740</v>
      </c>
      <c r="H278" s="717"/>
      <c r="I278" s="90">
        <v>310</v>
      </c>
      <c r="J278" s="664"/>
      <c r="K278" s="91"/>
    </row>
    <row r="279" spans="1:11" ht="11.1" customHeight="1" x14ac:dyDescent="0.25">
      <c r="A279" s="246"/>
      <c r="B279" s="1914"/>
      <c r="C279" s="204"/>
      <c r="D279" s="715">
        <f t="shared" si="22"/>
        <v>12536.28</v>
      </c>
      <c r="E279" s="605"/>
      <c r="F279" s="716"/>
      <c r="G279" s="605">
        <f>G223+G225+G228</f>
        <v>12536.28</v>
      </c>
      <c r="H279" s="717"/>
      <c r="I279" s="90">
        <v>340</v>
      </c>
      <c r="J279" s="664"/>
      <c r="K279" s="91"/>
    </row>
    <row r="280" spans="1:11" ht="11.1" customHeight="1" thickBot="1" x14ac:dyDescent="0.3">
      <c r="A280" s="246"/>
      <c r="B280" s="247"/>
      <c r="C280" s="248" t="s">
        <v>47</v>
      </c>
      <c r="D280" s="154">
        <f t="shared" si="22"/>
        <v>39676.28</v>
      </c>
      <c r="E280" s="75"/>
      <c r="F280" s="76"/>
      <c r="G280" s="75">
        <f>G277+G279+G276+G278</f>
        <v>39676.28</v>
      </c>
      <c r="H280" s="77"/>
      <c r="I280" s="90"/>
      <c r="J280" s="664"/>
      <c r="K280" s="91"/>
    </row>
    <row r="281" spans="1:11" ht="11.1" customHeight="1" x14ac:dyDescent="0.25">
      <c r="A281" s="246"/>
      <c r="B281" s="247"/>
      <c r="C281" s="205"/>
      <c r="D281" s="1875" t="s">
        <v>49</v>
      </c>
      <c r="E281" s="1876"/>
      <c r="F281" s="1876"/>
      <c r="G281" s="1876"/>
      <c r="H281" s="1876"/>
      <c r="I281" s="1876"/>
      <c r="J281" s="1876"/>
      <c r="K281" s="1877"/>
    </row>
    <row r="282" spans="1:11" ht="11.1" customHeight="1" x14ac:dyDescent="0.25">
      <c r="A282" s="246"/>
      <c r="B282" s="247"/>
      <c r="C282" s="205"/>
      <c r="D282" s="702">
        <f>G282</f>
        <v>10000</v>
      </c>
      <c r="E282" s="157"/>
      <c r="F282" s="157"/>
      <c r="G282" s="605">
        <f>G232</f>
        <v>10000</v>
      </c>
      <c r="H282" s="157"/>
      <c r="I282" s="156">
        <v>222</v>
      </c>
      <c r="J282" s="157"/>
      <c r="K282" s="157"/>
    </row>
    <row r="283" spans="1:11" ht="11.1" customHeight="1" x14ac:dyDescent="0.25">
      <c r="A283" s="246"/>
      <c r="B283" s="247"/>
      <c r="C283" s="204"/>
      <c r="D283" s="702">
        <f t="shared" ref="D283:D286" si="23">G283</f>
        <v>0</v>
      </c>
      <c r="E283" s="156"/>
      <c r="F283" s="156"/>
      <c r="G283" s="605">
        <f>G2381</f>
        <v>0</v>
      </c>
      <c r="H283" s="157"/>
      <c r="I283" s="156">
        <v>226</v>
      </c>
      <c r="J283" s="157"/>
      <c r="K283" s="157"/>
    </row>
    <row r="284" spans="1:11" ht="11.1" customHeight="1" x14ac:dyDescent="0.25">
      <c r="A284" s="246"/>
      <c r="B284" s="247"/>
      <c r="C284" s="204"/>
      <c r="D284" s="715">
        <f>G284</f>
        <v>103534.81</v>
      </c>
      <c r="E284" s="156"/>
      <c r="F284" s="90"/>
      <c r="G284" s="605">
        <f>G240+G244+G252+G234</f>
        <v>103534.81</v>
      </c>
      <c r="H284" s="1453"/>
      <c r="I284" s="208">
        <v>310</v>
      </c>
      <c r="J284" s="157"/>
      <c r="K284" s="157"/>
    </row>
    <row r="285" spans="1:11" ht="11.1" customHeight="1" x14ac:dyDescent="0.25">
      <c r="A285" s="246"/>
      <c r="B285" s="247"/>
      <c r="C285" s="204"/>
      <c r="D285" s="715">
        <f>G285</f>
        <v>46850</v>
      </c>
      <c r="E285" s="156"/>
      <c r="F285" s="90"/>
      <c r="G285" s="605">
        <f>G235+G237+G241+G243+G246+G250+G253</f>
        <v>46850</v>
      </c>
      <c r="H285" s="1453"/>
      <c r="I285" s="208">
        <v>340</v>
      </c>
      <c r="J285" s="157"/>
      <c r="K285" s="157"/>
    </row>
    <row r="286" spans="1:11" ht="11.1" customHeight="1" thickBot="1" x14ac:dyDescent="0.3">
      <c r="A286" s="246"/>
      <c r="B286" s="247"/>
      <c r="C286" s="249" t="s">
        <v>47</v>
      </c>
      <c r="D286" s="758">
        <f t="shared" si="23"/>
        <v>160384.81</v>
      </c>
      <c r="E286" s="217"/>
      <c r="F286" s="759"/>
      <c r="G286" s="217">
        <f>G283+G284+G285+G282</f>
        <v>160384.81</v>
      </c>
      <c r="H286" s="78"/>
      <c r="I286" s="86"/>
      <c r="J286" s="669"/>
      <c r="K286" s="164"/>
    </row>
    <row r="287" spans="1:11" ht="11.1" customHeight="1" x14ac:dyDescent="0.25">
      <c r="A287" s="250"/>
      <c r="B287" s="1913" t="s">
        <v>45</v>
      </c>
      <c r="C287" s="204">
        <v>4</v>
      </c>
      <c r="D287" s="1915" t="s">
        <v>54</v>
      </c>
      <c r="E287" s="1916"/>
      <c r="F287" s="1916"/>
      <c r="G287" s="1916"/>
      <c r="H287" s="1916"/>
      <c r="I287" s="1916"/>
      <c r="J287" s="1916"/>
      <c r="K287" s="1917"/>
    </row>
    <row r="288" spans="1:11" ht="11.1" customHeight="1" x14ac:dyDescent="0.25">
      <c r="A288" s="251"/>
      <c r="B288" s="1914"/>
      <c r="C288" s="204"/>
      <c r="D288" s="715">
        <f>G288</f>
        <v>22500</v>
      </c>
      <c r="E288" s="605"/>
      <c r="F288" s="716"/>
      <c r="G288" s="605">
        <f>G258+G265+G267+G271</f>
        <v>22500</v>
      </c>
      <c r="H288" s="717"/>
      <c r="I288" s="90">
        <v>226</v>
      </c>
      <c r="J288" s="664"/>
      <c r="K288" s="91"/>
    </row>
    <row r="289" spans="1:12" ht="11.1" customHeight="1" x14ac:dyDescent="0.25">
      <c r="A289" s="251"/>
      <c r="B289" s="1681"/>
      <c r="C289" s="204"/>
      <c r="D289" s="721">
        <f>G289</f>
        <v>26000</v>
      </c>
      <c r="E289" s="718"/>
      <c r="F289" s="720"/>
      <c r="G289" s="718">
        <f>G263</f>
        <v>26000</v>
      </c>
      <c r="H289" s="719"/>
      <c r="I289" s="218">
        <v>222</v>
      </c>
      <c r="J289" s="670"/>
      <c r="K289" s="110"/>
    </row>
    <row r="290" spans="1:12" ht="11.1" customHeight="1" thickBot="1" x14ac:dyDescent="0.3">
      <c r="A290" s="251"/>
      <c r="B290" s="247"/>
      <c r="C290" s="252" t="s">
        <v>47</v>
      </c>
      <c r="D290" s="758">
        <f>G290</f>
        <v>48500</v>
      </c>
      <c r="E290" s="217"/>
      <c r="F290" s="759"/>
      <c r="G290" s="217">
        <f>G288+G289</f>
        <v>48500</v>
      </c>
      <c r="H290" s="78"/>
      <c r="I290" s="218"/>
      <c r="J290" s="670"/>
      <c r="K290" s="110"/>
    </row>
    <row r="291" spans="1:12" s="705" customFormat="1" ht="15.75" customHeight="1" thickBot="1" x14ac:dyDescent="0.3">
      <c r="A291" s="722"/>
      <c r="B291" s="1072" t="s">
        <v>34</v>
      </c>
      <c r="C291" s="1073" t="s">
        <v>16</v>
      </c>
      <c r="D291" s="1065">
        <f>D256+D221</f>
        <v>248561.09</v>
      </c>
      <c r="E291" s="838"/>
      <c r="F291" s="838"/>
      <c r="G291" s="838">
        <f>G280+G286+G290</f>
        <v>248561.09</v>
      </c>
      <c r="H291" s="1245"/>
      <c r="I291" s="1246"/>
      <c r="J291" s="1292"/>
      <c r="K291" s="723"/>
    </row>
    <row r="292" spans="1:12" ht="10.5" customHeight="1" x14ac:dyDescent="0.25">
      <c r="A292" s="253"/>
      <c r="B292" s="364"/>
      <c r="C292" s="365"/>
      <c r="D292" s="1918" t="s">
        <v>50</v>
      </c>
      <c r="E292" s="1919"/>
      <c r="F292" s="1919"/>
      <c r="G292" s="1919"/>
      <c r="H292" s="1919"/>
      <c r="I292" s="1919"/>
      <c r="J292" s="1919"/>
      <c r="K292" s="1920"/>
    </row>
    <row r="293" spans="1:12" ht="10.5" customHeight="1" x14ac:dyDescent="0.25">
      <c r="A293" s="258"/>
      <c r="B293" s="266"/>
      <c r="C293" s="1182"/>
      <c r="D293" s="789">
        <f t="shared" ref="D293:D297" si="24">G293</f>
        <v>21400</v>
      </c>
      <c r="E293" s="1183"/>
      <c r="F293" s="1183"/>
      <c r="G293" s="765">
        <f>G276+G206+G165</f>
        <v>21400</v>
      </c>
      <c r="H293" s="1183"/>
      <c r="I293" s="1184">
        <v>222</v>
      </c>
      <c r="J293" s="1183"/>
      <c r="K293" s="1232"/>
      <c r="L293" s="1513"/>
    </row>
    <row r="294" spans="1:12" ht="10.5" customHeight="1" x14ac:dyDescent="0.25">
      <c r="A294" s="683"/>
      <c r="B294" s="1921" t="s">
        <v>46</v>
      </c>
      <c r="C294" s="254" t="s">
        <v>37</v>
      </c>
      <c r="D294" s="760">
        <f t="shared" si="24"/>
        <v>20500</v>
      </c>
      <c r="E294" s="761"/>
      <c r="F294" s="762"/>
      <c r="G294" s="761">
        <f>G277+G207+G166</f>
        <v>20500</v>
      </c>
      <c r="H294" s="763"/>
      <c r="I294" s="256">
        <v>226</v>
      </c>
      <c r="J294" s="671"/>
      <c r="K294" s="123"/>
      <c r="L294" s="1513"/>
    </row>
    <row r="295" spans="1:12" ht="10.5" customHeight="1" x14ac:dyDescent="0.25">
      <c r="A295" s="683"/>
      <c r="B295" s="1921"/>
      <c r="C295" s="254"/>
      <c r="D295" s="760">
        <f t="shared" si="24"/>
        <v>50000</v>
      </c>
      <c r="E295" s="761"/>
      <c r="F295" s="762"/>
      <c r="G295" s="761">
        <f>G278+G167+G114+G208</f>
        <v>50000</v>
      </c>
      <c r="H295" s="763"/>
      <c r="I295" s="256">
        <v>310</v>
      </c>
      <c r="J295" s="671"/>
      <c r="K295" s="123"/>
      <c r="L295" s="1513"/>
    </row>
    <row r="296" spans="1:12" ht="10.5" customHeight="1" x14ac:dyDescent="0.25">
      <c r="A296" s="683"/>
      <c r="B296" s="1921"/>
      <c r="C296" s="254"/>
      <c r="D296" s="760">
        <f t="shared" si="24"/>
        <v>104600</v>
      </c>
      <c r="E296" s="761"/>
      <c r="F296" s="762"/>
      <c r="G296" s="761">
        <f>G279+G115+G209+G168</f>
        <v>104600</v>
      </c>
      <c r="H296" s="763"/>
      <c r="I296" s="256">
        <v>340</v>
      </c>
      <c r="J296" s="671"/>
      <c r="K296" s="123"/>
      <c r="L296" s="1513"/>
    </row>
    <row r="297" spans="1:12" ht="10.5" customHeight="1" thickBot="1" x14ac:dyDescent="0.3">
      <c r="A297" s="258"/>
      <c r="B297" s="259"/>
      <c r="C297" s="468" t="s">
        <v>47</v>
      </c>
      <c r="D297" s="768">
        <f t="shared" si="24"/>
        <v>196500</v>
      </c>
      <c r="E297" s="467"/>
      <c r="F297" s="769"/>
      <c r="G297" s="467">
        <f>G294+G296+G295+G293</f>
        <v>196500</v>
      </c>
      <c r="H297" s="74"/>
      <c r="I297" s="105"/>
      <c r="J297" s="674"/>
      <c r="K297" s="107"/>
      <c r="L297" s="1513"/>
    </row>
    <row r="298" spans="1:12" s="475" customFormat="1" ht="10.5" customHeight="1" x14ac:dyDescent="0.25">
      <c r="A298" s="497"/>
      <c r="B298" s="259"/>
      <c r="C298" s="498"/>
      <c r="D298" s="1922" t="s">
        <v>49</v>
      </c>
      <c r="E298" s="1923"/>
      <c r="F298" s="1923"/>
      <c r="G298" s="1923"/>
      <c r="H298" s="1923"/>
      <c r="I298" s="1923"/>
      <c r="J298" s="1923"/>
      <c r="K298" s="1924"/>
      <c r="L298" s="1513"/>
    </row>
    <row r="299" spans="1:12" s="475" customFormat="1" ht="10.5" customHeight="1" x14ac:dyDescent="0.25">
      <c r="A299" s="497"/>
      <c r="B299" s="259"/>
      <c r="C299" s="498"/>
      <c r="D299" s="789">
        <f t="shared" ref="D299:D303" si="25">G299</f>
        <v>10000</v>
      </c>
      <c r="E299" s="1183"/>
      <c r="F299" s="1183"/>
      <c r="G299" s="765">
        <f>G282+G171</f>
        <v>10000</v>
      </c>
      <c r="H299" s="1293"/>
      <c r="I299" s="790">
        <v>222</v>
      </c>
      <c r="J299" s="1294"/>
      <c r="K299" s="1396"/>
      <c r="L299" s="1513"/>
    </row>
    <row r="300" spans="1:12" ht="10.5" customHeight="1" x14ac:dyDescent="0.25">
      <c r="A300" s="258"/>
      <c r="B300" s="259"/>
      <c r="C300" s="260"/>
      <c r="D300" s="789">
        <f t="shared" si="25"/>
        <v>86465.19</v>
      </c>
      <c r="E300" s="765"/>
      <c r="F300" s="765"/>
      <c r="G300" s="765">
        <f>G283+G172</f>
        <v>86465.19</v>
      </c>
      <c r="H300" s="1295"/>
      <c r="I300" s="790">
        <v>226</v>
      </c>
      <c r="J300" s="672"/>
      <c r="K300" s="106"/>
      <c r="L300" s="1513"/>
    </row>
    <row r="301" spans="1:12" ht="10.5" customHeight="1" x14ac:dyDescent="0.25">
      <c r="A301" s="258"/>
      <c r="B301" s="259"/>
      <c r="C301" s="260"/>
      <c r="D301" s="764">
        <f t="shared" si="25"/>
        <v>133534.81</v>
      </c>
      <c r="E301" s="765"/>
      <c r="F301" s="766"/>
      <c r="G301" s="765">
        <f>G118+G284+G173+G212</f>
        <v>133534.81</v>
      </c>
      <c r="H301" s="767"/>
      <c r="I301" s="261">
        <v>310</v>
      </c>
      <c r="J301" s="672"/>
      <c r="K301" s="106"/>
      <c r="L301" s="1513"/>
    </row>
    <row r="302" spans="1:12" ht="10.5" customHeight="1" x14ac:dyDescent="0.25">
      <c r="A302" s="258"/>
      <c r="B302" s="259"/>
      <c r="C302" s="260"/>
      <c r="D302" s="764">
        <f t="shared" si="25"/>
        <v>130000</v>
      </c>
      <c r="E302" s="765"/>
      <c r="F302" s="766"/>
      <c r="G302" s="765">
        <f>G119+G174+G285+G213</f>
        <v>130000</v>
      </c>
      <c r="H302" s="767"/>
      <c r="I302" s="263">
        <v>340</v>
      </c>
      <c r="J302" s="672"/>
      <c r="K302" s="106"/>
      <c r="L302" s="1513"/>
    </row>
    <row r="303" spans="1:12" ht="10.5" customHeight="1" thickBot="1" x14ac:dyDescent="0.3">
      <c r="A303" s="258"/>
      <c r="B303" s="266"/>
      <c r="C303" s="468" t="s">
        <v>47</v>
      </c>
      <c r="D303" s="474">
        <f t="shared" si="25"/>
        <v>360000</v>
      </c>
      <c r="E303" s="356"/>
      <c r="F303" s="262"/>
      <c r="G303" s="356">
        <f>G300+G301+G302+G299</f>
        <v>360000</v>
      </c>
      <c r="H303" s="73"/>
      <c r="I303" s="263"/>
      <c r="J303" s="673"/>
      <c r="K303" s="1427"/>
      <c r="L303" s="1513"/>
    </row>
    <row r="304" spans="1:12" ht="10.5" customHeight="1" thickBot="1" x14ac:dyDescent="0.3">
      <c r="A304" s="1925" t="s">
        <v>59</v>
      </c>
      <c r="B304" s="1926"/>
      <c r="C304" s="1926"/>
      <c r="D304" s="371">
        <f>D96+D125+D182+D221</f>
        <v>556500</v>
      </c>
      <c r="E304" s="371"/>
      <c r="F304" s="371"/>
      <c r="G304" s="371">
        <f>G297+G303</f>
        <v>556500</v>
      </c>
      <c r="H304" s="371"/>
      <c r="I304" s="372"/>
      <c r="J304" s="675"/>
      <c r="K304" s="373"/>
      <c r="L304" s="1513"/>
    </row>
    <row r="305" spans="1:12" ht="10.5" customHeight="1" x14ac:dyDescent="0.25">
      <c r="A305" s="264"/>
      <c r="B305" s="1921" t="s">
        <v>45</v>
      </c>
      <c r="C305" s="370" t="s">
        <v>37</v>
      </c>
      <c r="D305" s="1927" t="s">
        <v>54</v>
      </c>
      <c r="E305" s="1928"/>
      <c r="F305" s="1928"/>
      <c r="G305" s="1928"/>
      <c r="H305" s="1928"/>
      <c r="I305" s="1928"/>
      <c r="J305" s="1928"/>
      <c r="K305" s="1929"/>
      <c r="L305" s="1513"/>
    </row>
    <row r="306" spans="1:12" ht="10.5" customHeight="1" x14ac:dyDescent="0.25">
      <c r="A306" s="264"/>
      <c r="B306" s="1921"/>
      <c r="C306" s="265" t="s">
        <v>38</v>
      </c>
      <c r="D306" s="760">
        <f>G306</f>
        <v>86000</v>
      </c>
      <c r="E306" s="761"/>
      <c r="F306" s="762"/>
      <c r="G306" s="761">
        <f>G178+G216+G289</f>
        <v>86000</v>
      </c>
      <c r="H306" s="255"/>
      <c r="I306" s="256">
        <v>222</v>
      </c>
      <c r="J306" s="676"/>
      <c r="K306" s="106"/>
      <c r="L306" s="1513"/>
    </row>
    <row r="307" spans="1:12" ht="10.5" customHeight="1" x14ac:dyDescent="0.25">
      <c r="A307" s="264"/>
      <c r="B307" s="1921"/>
      <c r="C307" s="260"/>
      <c r="D307" s="764">
        <f>G307</f>
        <v>58500</v>
      </c>
      <c r="E307" s="765"/>
      <c r="F307" s="766"/>
      <c r="G307" s="765">
        <f>G288+G177+G122+G217</f>
        <v>58500</v>
      </c>
      <c r="H307" s="72"/>
      <c r="I307" s="257">
        <v>226</v>
      </c>
      <c r="J307" s="676"/>
      <c r="K307" s="106"/>
      <c r="L307" s="1513"/>
    </row>
    <row r="308" spans="1:12" ht="10.5" customHeight="1" thickBot="1" x14ac:dyDescent="0.3">
      <c r="A308" s="264"/>
      <c r="B308" s="266"/>
      <c r="C308" s="724" t="s">
        <v>47</v>
      </c>
      <c r="D308" s="768">
        <f>G308</f>
        <v>144500</v>
      </c>
      <c r="E308" s="467"/>
      <c r="F308" s="769"/>
      <c r="G308" s="467">
        <f>G306+G307</f>
        <v>144500</v>
      </c>
      <c r="H308" s="74"/>
      <c r="I308" s="105"/>
      <c r="J308" s="1296"/>
      <c r="K308" s="107"/>
      <c r="L308" s="1513"/>
    </row>
    <row r="309" spans="1:12" ht="10.5" customHeight="1" thickBot="1" x14ac:dyDescent="0.3">
      <c r="A309" s="1925" t="s">
        <v>266</v>
      </c>
      <c r="B309" s="1926"/>
      <c r="C309" s="1926"/>
      <c r="D309" s="371">
        <f>D102+D150+D199+D256</f>
        <v>144500</v>
      </c>
      <c r="E309" s="371"/>
      <c r="F309" s="371"/>
      <c r="G309" s="371">
        <f>G308</f>
        <v>144500</v>
      </c>
      <c r="H309" s="371"/>
      <c r="I309" s="372"/>
      <c r="J309" s="675"/>
      <c r="K309" s="373"/>
      <c r="L309" s="1513"/>
    </row>
    <row r="310" spans="1:12" ht="10.5" customHeight="1" thickBot="1" x14ac:dyDescent="0.3">
      <c r="A310" s="1910" t="s">
        <v>34</v>
      </c>
      <c r="B310" s="1911"/>
      <c r="C310" s="267"/>
      <c r="D310" s="770">
        <f>D297+D303+D308</f>
        <v>701000</v>
      </c>
      <c r="E310" s="771"/>
      <c r="F310" s="772"/>
      <c r="G310" s="771">
        <f>G96+G102+G125+G150+G182+G199+G221+G256</f>
        <v>701000</v>
      </c>
      <c r="H310" s="773"/>
      <c r="I310" s="161"/>
      <c r="J310" s="677"/>
      <c r="K310" s="112"/>
      <c r="L310" s="1513"/>
    </row>
    <row r="311" spans="1:12" s="348" customFormat="1" ht="25.5" customHeight="1" thickBot="1" x14ac:dyDescent="0.25">
      <c r="A311" s="1035" t="s">
        <v>206</v>
      </c>
      <c r="B311" s="1036" t="s">
        <v>311</v>
      </c>
      <c r="C311" s="1037" t="s">
        <v>47</v>
      </c>
      <c r="D311" s="1318">
        <f>G311+F311+E311</f>
        <v>4790800</v>
      </c>
      <c r="E311" s="1319">
        <f>E312</f>
        <v>3266468.42</v>
      </c>
      <c r="F311" s="769">
        <f>F312</f>
        <v>1088831.58</v>
      </c>
      <c r="G311" s="1319">
        <f>G312</f>
        <v>435500</v>
      </c>
      <c r="H311" s="1038"/>
      <c r="I311" s="1039"/>
      <c r="J311" s="1040"/>
      <c r="K311" s="1041"/>
    </row>
    <row r="312" spans="1:12" s="348" customFormat="1" ht="67.5" x14ac:dyDescent="0.2">
      <c r="A312" s="556">
        <v>1</v>
      </c>
      <c r="B312" s="1340" t="s">
        <v>451</v>
      </c>
      <c r="C312" s="782"/>
      <c r="D312" s="847">
        <f>G312+F312+E312</f>
        <v>4790800</v>
      </c>
      <c r="E312" s="344">
        <v>3266468.42</v>
      </c>
      <c r="F312" s="343">
        <v>1088831.58</v>
      </c>
      <c r="G312" s="344">
        <v>435500</v>
      </c>
      <c r="H312" s="345"/>
      <c r="I312" s="351">
        <v>310</v>
      </c>
      <c r="J312" s="644"/>
      <c r="K312" s="561" t="s">
        <v>452</v>
      </c>
    </row>
    <row r="313" spans="1:12" s="48" customFormat="1" ht="14.25" customHeight="1" x14ac:dyDescent="0.25">
      <c r="A313" s="1042"/>
      <c r="B313" s="1042"/>
      <c r="C313" s="1043" t="s">
        <v>47</v>
      </c>
      <c r="D313" s="1320">
        <f>D312</f>
        <v>4790800</v>
      </c>
      <c r="E313" s="1320">
        <f>E312</f>
        <v>3266468.42</v>
      </c>
      <c r="F313" s="1321">
        <f>F312</f>
        <v>1088831.58</v>
      </c>
      <c r="G313" s="1320">
        <f>G312</f>
        <v>435500</v>
      </c>
      <c r="H313" s="1044"/>
      <c r="I313" s="1045"/>
      <c r="J313" s="1046"/>
      <c r="K313" s="1042"/>
    </row>
  </sheetData>
  <mergeCells count="167">
    <mergeCell ref="B161:B162"/>
    <mergeCell ref="B150:B151"/>
    <mergeCell ref="C150:C151"/>
    <mergeCell ref="D150:D151"/>
    <mergeCell ref="B152:B153"/>
    <mergeCell ref="B275:B279"/>
    <mergeCell ref="D275:K275"/>
    <mergeCell ref="D281:K281"/>
    <mergeCell ref="A252:A255"/>
    <mergeCell ref="B252:B254"/>
    <mergeCell ref="C252:C254"/>
    <mergeCell ref="A256:A257"/>
    <mergeCell ref="J134:J136"/>
    <mergeCell ref="J126:J133"/>
    <mergeCell ref="B220:B222"/>
    <mergeCell ref="B225:B226"/>
    <mergeCell ref="A228:A230"/>
    <mergeCell ref="B228:B229"/>
    <mergeCell ref="B231:B235"/>
    <mergeCell ref="J184:J193"/>
    <mergeCell ref="A186:A188"/>
    <mergeCell ref="B186:B187"/>
    <mergeCell ref="B189:B190"/>
    <mergeCell ref="A192:A193"/>
    <mergeCell ref="G150:G151"/>
    <mergeCell ref="A152:A154"/>
    <mergeCell ref="J152:J163"/>
    <mergeCell ref="A155:A157"/>
    <mergeCell ref="G158:G159"/>
    <mergeCell ref="J258:J274"/>
    <mergeCell ref="A267:A268"/>
    <mergeCell ref="B267:B269"/>
    <mergeCell ref="C267:C268"/>
    <mergeCell ref="G267:G269"/>
    <mergeCell ref="B262:B263"/>
    <mergeCell ref="C262:C263"/>
    <mergeCell ref="A310:B310"/>
    <mergeCell ref="I63:I65"/>
    <mergeCell ref="B287:B288"/>
    <mergeCell ref="D287:K287"/>
    <mergeCell ref="D292:K292"/>
    <mergeCell ref="B294:B296"/>
    <mergeCell ref="D298:K298"/>
    <mergeCell ref="A304:C304"/>
    <mergeCell ref="B305:B307"/>
    <mergeCell ref="D305:K305"/>
    <mergeCell ref="A309:C309"/>
    <mergeCell ref="K267:K269"/>
    <mergeCell ref="A271:A272"/>
    <mergeCell ref="B271:B273"/>
    <mergeCell ref="C271:C272"/>
    <mergeCell ref="G271:G273"/>
    <mergeCell ref="K271:K273"/>
    <mergeCell ref="C237:C238"/>
    <mergeCell ref="A240:A242"/>
    <mergeCell ref="B243:B244"/>
    <mergeCell ref="B240:B241"/>
    <mergeCell ref="B256:B257"/>
    <mergeCell ref="D256:D257"/>
    <mergeCell ref="G256:G257"/>
    <mergeCell ref="A258:A260"/>
    <mergeCell ref="B258:B260"/>
    <mergeCell ref="C258:C260"/>
    <mergeCell ref="G258:G260"/>
    <mergeCell ref="C176:C177"/>
    <mergeCell ref="D176:K176"/>
    <mergeCell ref="A180:B180"/>
    <mergeCell ref="B181:B183"/>
    <mergeCell ref="C181:C182"/>
    <mergeCell ref="B246:B247"/>
    <mergeCell ref="A249:A251"/>
    <mergeCell ref="B249:B250"/>
    <mergeCell ref="C249:C250"/>
    <mergeCell ref="B198:B199"/>
    <mergeCell ref="J200:J204"/>
    <mergeCell ref="A202:A204"/>
    <mergeCell ref="B202:B203"/>
    <mergeCell ref="D202:D203"/>
    <mergeCell ref="G202:G203"/>
    <mergeCell ref="A205:A218"/>
    <mergeCell ref="B205:B214"/>
    <mergeCell ref="D205:K205"/>
    <mergeCell ref="D211:K211"/>
    <mergeCell ref="B215:B218"/>
    <mergeCell ref="D215:K215"/>
    <mergeCell ref="B237:B238"/>
    <mergeCell ref="A196:A197"/>
    <mergeCell ref="J194:J197"/>
    <mergeCell ref="J223:J231"/>
    <mergeCell ref="I231:I232"/>
    <mergeCell ref="J232:J255"/>
    <mergeCell ref="A134:A139"/>
    <mergeCell ref="C134:C137"/>
    <mergeCell ref="A140:A141"/>
    <mergeCell ref="A144:A149"/>
    <mergeCell ref="B144:B146"/>
    <mergeCell ref="C144:C146"/>
    <mergeCell ref="B134:B138"/>
    <mergeCell ref="A142:A143"/>
    <mergeCell ref="A158:A160"/>
    <mergeCell ref="B158:B159"/>
    <mergeCell ref="B155:B156"/>
    <mergeCell ref="J137:J146"/>
    <mergeCell ref="J147:J149"/>
    <mergeCell ref="A164:B175"/>
    <mergeCell ref="D164:K164"/>
    <mergeCell ref="D170:K170"/>
    <mergeCell ref="A176:B179"/>
    <mergeCell ref="K105:K106"/>
    <mergeCell ref="A109:A110"/>
    <mergeCell ref="A111:A112"/>
    <mergeCell ref="A126:A128"/>
    <mergeCell ref="B126:B127"/>
    <mergeCell ref="C126:C127"/>
    <mergeCell ref="B113:B120"/>
    <mergeCell ref="C113:C115"/>
    <mergeCell ref="D113:K113"/>
    <mergeCell ref="D117:K117"/>
    <mergeCell ref="B121:B123"/>
    <mergeCell ref="D121:K121"/>
    <mergeCell ref="J105:J112"/>
    <mergeCell ref="A105:A108"/>
    <mergeCell ref="B105:B107"/>
    <mergeCell ref="J97:J101"/>
    <mergeCell ref="A100:A101"/>
    <mergeCell ref="B102:B104"/>
    <mergeCell ref="D102:D104"/>
    <mergeCell ref="G102:G104"/>
    <mergeCell ref="C105:C106"/>
    <mergeCell ref="D105:D106"/>
    <mergeCell ref="I105:I106"/>
    <mergeCell ref="A131:A133"/>
    <mergeCell ref="B131:B132"/>
    <mergeCell ref="C131:C132"/>
    <mergeCell ref="B43:B55"/>
    <mergeCell ref="A57:B57"/>
    <mergeCell ref="A63:A68"/>
    <mergeCell ref="I66:I69"/>
    <mergeCell ref="B63:B69"/>
    <mergeCell ref="B70:B76"/>
    <mergeCell ref="A70:A76"/>
    <mergeCell ref="I70:I76"/>
    <mergeCell ref="A97:A99"/>
    <mergeCell ref="B97:B98"/>
    <mergeCell ref="C97:C98"/>
    <mergeCell ref="B85:B94"/>
    <mergeCell ref="A78:A81"/>
    <mergeCell ref="B78:B81"/>
    <mergeCell ref="I78:I81"/>
    <mergeCell ref="A23:A34"/>
    <mergeCell ref="B23:B34"/>
    <mergeCell ref="I23:I34"/>
    <mergeCell ref="A40:A41"/>
    <mergeCell ref="B40:B41"/>
    <mergeCell ref="I40:I41"/>
    <mergeCell ref="B1:K1"/>
    <mergeCell ref="A4:B4"/>
    <mergeCell ref="A8:A9"/>
    <mergeCell ref="B8:B9"/>
    <mergeCell ref="I8:I9"/>
    <mergeCell ref="A10:A14"/>
    <mergeCell ref="B10:B14"/>
    <mergeCell ref="I13:I14"/>
    <mergeCell ref="A16:A22"/>
    <mergeCell ref="B16:B22"/>
    <mergeCell ref="I16:I19"/>
    <mergeCell ref="I20:I22"/>
  </mergeCells>
  <pageMargins left="0" right="0" top="0.78740157480314965" bottom="0" header="0.31496062992125984" footer="0.31496062992125984"/>
  <pageSetup paperSize="9" orientation="landscape" r:id="rId1"/>
  <rowBreaks count="5" manualBreakCount="5">
    <brk id="56" max="16383" man="1"/>
    <brk id="95" max="16383" man="1"/>
    <brk id="133" max="16383" man="1"/>
    <brk id="169" max="16383" man="1"/>
    <brk id="21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="130" zoomScaleNormal="130" workbookViewId="0">
      <selection activeCell="B91" sqref="B91"/>
    </sheetView>
  </sheetViews>
  <sheetFormatPr defaultRowHeight="15" x14ac:dyDescent="0.25"/>
  <cols>
    <col min="1" max="1" width="2.85546875" style="48" customWidth="1"/>
    <col min="2" max="2" width="33.7109375" style="48" customWidth="1"/>
    <col min="3" max="3" width="4.7109375" style="48" customWidth="1"/>
    <col min="4" max="5" width="10.85546875" style="49" customWidth="1"/>
    <col min="6" max="6" width="10.85546875" style="117" customWidth="1"/>
    <col min="7" max="8" width="10.85546875" style="49" customWidth="1"/>
    <col min="9" max="9" width="5.7109375" style="486" customWidth="1"/>
    <col min="10" max="10" width="3" style="48" customWidth="1"/>
    <col min="11" max="11" width="39.140625" style="48" customWidth="1"/>
  </cols>
  <sheetData>
    <row r="1" spans="1:11" x14ac:dyDescent="0.25">
      <c r="A1" s="52">
        <v>3</v>
      </c>
      <c r="B1" s="1970" t="s">
        <v>407</v>
      </c>
      <c r="C1" s="1971"/>
      <c r="D1" s="1971"/>
      <c r="E1" s="1971"/>
      <c r="F1" s="1971"/>
      <c r="G1" s="1971"/>
      <c r="H1" s="1971"/>
      <c r="I1" s="1971"/>
      <c r="J1" s="1971"/>
      <c r="K1" s="1972"/>
    </row>
    <row r="2" spans="1:11" ht="14.25" customHeight="1" x14ac:dyDescent="0.25">
      <c r="A2" s="622"/>
      <c r="B2" s="622"/>
      <c r="C2" s="623"/>
      <c r="D2" s="1574">
        <f>G2+F2+E2</f>
        <v>23369710.239999995</v>
      </c>
      <c r="E2" s="1175">
        <f>E88</f>
        <v>633175</v>
      </c>
      <c r="F2" s="1049">
        <f>F88+F3</f>
        <v>311125</v>
      </c>
      <c r="G2" s="1175">
        <f>G56+G88+G3</f>
        <v>22425410.239999995</v>
      </c>
      <c r="H2" s="774"/>
      <c r="I2" s="624"/>
      <c r="J2" s="622"/>
      <c r="K2" s="622"/>
    </row>
    <row r="3" spans="1:11" s="1" customFormat="1" ht="24.75" customHeight="1" thickBot="1" x14ac:dyDescent="0.25">
      <c r="A3" s="601" t="s">
        <v>101</v>
      </c>
      <c r="B3" s="563" t="s">
        <v>93</v>
      </c>
      <c r="C3" s="548"/>
      <c r="D3" s="738">
        <f>G3+F3</f>
        <v>22277775.239999995</v>
      </c>
      <c r="E3" s="563"/>
      <c r="F3" s="1029">
        <f>F4+F6+F36</f>
        <v>0</v>
      </c>
      <c r="G3" s="564">
        <f>SUM(G4:G41)+G42</f>
        <v>22277775.239999995</v>
      </c>
      <c r="H3" s="551"/>
      <c r="I3" s="129"/>
      <c r="J3" s="130"/>
      <c r="K3" s="131"/>
    </row>
    <row r="4" spans="1:11" s="348" customFormat="1" ht="33.75" customHeight="1" x14ac:dyDescent="0.2">
      <c r="A4" s="1203">
        <v>1</v>
      </c>
      <c r="B4" s="1204" t="s">
        <v>69</v>
      </c>
      <c r="C4" s="549"/>
      <c r="D4" s="734">
        <f>G4+F4</f>
        <v>14967811.77</v>
      </c>
      <c r="E4" s="542"/>
      <c r="F4" s="1057">
        <v>0</v>
      </c>
      <c r="G4" s="544">
        <v>14967811.77</v>
      </c>
      <c r="H4" s="552"/>
      <c r="I4" s="1205">
        <v>211</v>
      </c>
      <c r="J4" s="543"/>
      <c r="K4" s="1325" t="s">
        <v>428</v>
      </c>
    </row>
    <row r="5" spans="1:11" s="348" customFormat="1" ht="14.25" customHeight="1" x14ac:dyDescent="0.2">
      <c r="A5" s="1216">
        <v>2</v>
      </c>
      <c r="B5" s="1218" t="s">
        <v>71</v>
      </c>
      <c r="C5" s="1229"/>
      <c r="D5" s="735">
        <f t="shared" ref="D5:D50" si="0">G5</f>
        <v>1800</v>
      </c>
      <c r="E5" s="1379"/>
      <c r="F5" s="712"/>
      <c r="G5" s="736">
        <v>1800</v>
      </c>
      <c r="H5" s="554"/>
      <c r="I5" s="1220">
        <v>212</v>
      </c>
      <c r="J5" s="555"/>
      <c r="K5" s="560" t="s">
        <v>108</v>
      </c>
    </row>
    <row r="6" spans="1:11" s="348" customFormat="1" ht="35.25" customHeight="1" x14ac:dyDescent="0.2">
      <c r="A6" s="556">
        <v>3</v>
      </c>
      <c r="B6" s="1231" t="s">
        <v>70</v>
      </c>
      <c r="C6" s="550"/>
      <c r="D6" s="737">
        <f>G6+F6</f>
        <v>4520279.47</v>
      </c>
      <c r="E6" s="545"/>
      <c r="F6" s="343">
        <v>0</v>
      </c>
      <c r="G6" s="344">
        <v>4520279.47</v>
      </c>
      <c r="H6" s="346"/>
      <c r="I6" s="347">
        <v>213</v>
      </c>
      <c r="J6" s="546"/>
      <c r="K6" s="561" t="s">
        <v>420</v>
      </c>
    </row>
    <row r="7" spans="1:11" s="348" customFormat="1" ht="15" customHeight="1" x14ac:dyDescent="0.2">
      <c r="A7" s="1708">
        <v>4</v>
      </c>
      <c r="B7" s="1710" t="s">
        <v>72</v>
      </c>
      <c r="C7" s="550"/>
      <c r="D7" s="737">
        <f t="shared" si="0"/>
        <v>12096</v>
      </c>
      <c r="E7" s="545"/>
      <c r="F7" s="343"/>
      <c r="G7" s="344">
        <v>12096</v>
      </c>
      <c r="H7" s="346"/>
      <c r="I7" s="1712">
        <v>221</v>
      </c>
      <c r="J7" s="546"/>
      <c r="K7" s="561" t="s">
        <v>113</v>
      </c>
    </row>
    <row r="8" spans="1:11" s="348" customFormat="1" ht="15" customHeight="1" x14ac:dyDescent="0.2">
      <c r="A8" s="1736"/>
      <c r="B8" s="1737"/>
      <c r="C8" s="1435"/>
      <c r="D8" s="558">
        <f>G8</f>
        <v>7675.2</v>
      </c>
      <c r="E8" s="1430"/>
      <c r="F8" s="384"/>
      <c r="G8" s="1644">
        <v>7675.2</v>
      </c>
      <c r="H8" s="525"/>
      <c r="I8" s="1724"/>
      <c r="J8" s="559"/>
      <c r="K8" s="1432" t="s">
        <v>339</v>
      </c>
    </row>
    <row r="9" spans="1:11" s="348" customFormat="1" ht="12" customHeight="1" x14ac:dyDescent="0.2">
      <c r="A9" s="1743"/>
      <c r="B9" s="1973"/>
      <c r="C9" s="1228"/>
      <c r="D9" s="558">
        <f t="shared" si="0"/>
        <v>2188.3200000000002</v>
      </c>
      <c r="E9" s="1378"/>
      <c r="F9" s="384"/>
      <c r="G9" s="1644">
        <v>2188.3200000000002</v>
      </c>
      <c r="H9" s="525"/>
      <c r="I9" s="1745"/>
      <c r="J9" s="559"/>
      <c r="K9" s="1178" t="s">
        <v>118</v>
      </c>
    </row>
    <row r="10" spans="1:11" s="348" customFormat="1" ht="24.75" customHeight="1" x14ac:dyDescent="0.2">
      <c r="A10" s="1743"/>
      <c r="B10" s="1973"/>
      <c r="C10" s="1228"/>
      <c r="D10" s="558">
        <f t="shared" si="0"/>
        <v>547.55999999999995</v>
      </c>
      <c r="E10" s="1378"/>
      <c r="F10" s="384"/>
      <c r="G10" s="1644">
        <v>547.55999999999995</v>
      </c>
      <c r="H10" s="525"/>
      <c r="I10" s="1745"/>
      <c r="J10" s="559"/>
      <c r="K10" s="1178" t="s">
        <v>123</v>
      </c>
    </row>
    <row r="11" spans="1:11" s="348" customFormat="1" ht="24" customHeight="1" x14ac:dyDescent="0.2">
      <c r="A11" s="1743"/>
      <c r="B11" s="1973"/>
      <c r="C11" s="1228"/>
      <c r="D11" s="558">
        <f t="shared" si="0"/>
        <v>1242.3599999999999</v>
      </c>
      <c r="E11" s="1378"/>
      <c r="F11" s="384"/>
      <c r="G11" s="1644">
        <v>1242.3599999999999</v>
      </c>
      <c r="H11" s="525"/>
      <c r="I11" s="1745"/>
      <c r="J11" s="559"/>
      <c r="K11" s="1178" t="s">
        <v>124</v>
      </c>
    </row>
    <row r="12" spans="1:11" s="348" customFormat="1" ht="23.25" customHeight="1" x14ac:dyDescent="0.2">
      <c r="A12" s="1743"/>
      <c r="B12" s="1973"/>
      <c r="C12" s="1228"/>
      <c r="D12" s="558">
        <f t="shared" si="0"/>
        <v>626.55999999999995</v>
      </c>
      <c r="E12" s="1378"/>
      <c r="F12" s="384"/>
      <c r="G12" s="1644">
        <v>626.55999999999995</v>
      </c>
      <c r="H12" s="525"/>
      <c r="I12" s="1745"/>
      <c r="J12" s="559"/>
      <c r="K12" s="1178" t="s">
        <v>112</v>
      </c>
    </row>
    <row r="13" spans="1:11" s="348" customFormat="1" ht="25.5" customHeight="1" x14ac:dyDescent="0.2">
      <c r="A13" s="1743"/>
      <c r="B13" s="1973"/>
      <c r="C13" s="1228"/>
      <c r="D13" s="558">
        <f t="shared" si="0"/>
        <v>4800</v>
      </c>
      <c r="E13" s="1378"/>
      <c r="F13" s="384"/>
      <c r="G13" s="1644">
        <v>4800</v>
      </c>
      <c r="H13" s="525"/>
      <c r="I13" s="1745"/>
      <c r="J13" s="559"/>
      <c r="K13" s="1178" t="s">
        <v>340</v>
      </c>
    </row>
    <row r="14" spans="1:11" s="348" customFormat="1" ht="25.5" customHeight="1" x14ac:dyDescent="0.2">
      <c r="A14" s="1743"/>
      <c r="B14" s="1973"/>
      <c r="C14" s="1228"/>
      <c r="D14" s="558">
        <f t="shared" si="0"/>
        <v>62000</v>
      </c>
      <c r="E14" s="1378"/>
      <c r="F14" s="384"/>
      <c r="G14" s="1644">
        <v>62000</v>
      </c>
      <c r="H14" s="525"/>
      <c r="I14" s="1745"/>
      <c r="J14" s="559"/>
      <c r="K14" s="1178" t="s">
        <v>341</v>
      </c>
    </row>
    <row r="15" spans="1:11" s="348" customFormat="1" ht="11.25" customHeight="1" x14ac:dyDescent="0.2">
      <c r="A15" s="1743"/>
      <c r="B15" s="1973"/>
      <c r="C15" s="1228"/>
      <c r="D15" s="558">
        <f t="shared" si="0"/>
        <v>10200</v>
      </c>
      <c r="E15" s="1378"/>
      <c r="F15" s="384"/>
      <c r="G15" s="1644">
        <v>10200</v>
      </c>
      <c r="H15" s="525"/>
      <c r="I15" s="1745"/>
      <c r="J15" s="559"/>
      <c r="K15" s="1178" t="s">
        <v>267</v>
      </c>
    </row>
    <row r="16" spans="1:11" s="348" customFormat="1" ht="12" customHeight="1" x14ac:dyDescent="0.2">
      <c r="A16" s="1743"/>
      <c r="B16" s="1973"/>
      <c r="C16" s="1298"/>
      <c r="D16" s="558">
        <f t="shared" si="0"/>
        <v>9000</v>
      </c>
      <c r="E16" s="1378"/>
      <c r="F16" s="384"/>
      <c r="G16" s="1644">
        <v>9000</v>
      </c>
      <c r="H16" s="525"/>
      <c r="I16" s="1745"/>
      <c r="J16" s="559"/>
      <c r="K16" s="1178" t="s">
        <v>268</v>
      </c>
    </row>
    <row r="17" spans="1:11" s="348" customFormat="1" ht="10.5" customHeight="1" x14ac:dyDescent="0.2">
      <c r="A17" s="1743"/>
      <c r="B17" s="1973"/>
      <c r="C17" s="1228"/>
      <c r="D17" s="558">
        <f t="shared" si="0"/>
        <v>51224</v>
      </c>
      <c r="E17" s="1378"/>
      <c r="F17" s="384"/>
      <c r="G17" s="1644">
        <v>51224</v>
      </c>
      <c r="H17" s="525"/>
      <c r="I17" s="1745"/>
      <c r="J17" s="559"/>
      <c r="K17" s="1178" t="s">
        <v>270</v>
      </c>
    </row>
    <row r="18" spans="1:11" s="348" customFormat="1" ht="12" customHeight="1" x14ac:dyDescent="0.2">
      <c r="A18" s="1743"/>
      <c r="B18" s="1973"/>
      <c r="C18" s="1228"/>
      <c r="D18" s="558">
        <f t="shared" si="0"/>
        <v>38400</v>
      </c>
      <c r="E18" s="1378"/>
      <c r="F18" s="384"/>
      <c r="G18" s="1644">
        <v>38400</v>
      </c>
      <c r="H18" s="525"/>
      <c r="I18" s="1745"/>
      <c r="J18" s="559"/>
      <c r="K18" s="1178" t="s">
        <v>269</v>
      </c>
    </row>
    <row r="19" spans="1:11" s="348" customFormat="1" ht="12" customHeight="1" x14ac:dyDescent="0.25">
      <c r="A19" s="1629"/>
      <c r="B19" s="1637"/>
      <c r="C19" s="1642"/>
      <c r="D19" s="558">
        <f t="shared" si="0"/>
        <v>54880.98</v>
      </c>
      <c r="E19" s="1456"/>
      <c r="F19" s="384"/>
      <c r="G19" s="1644">
        <v>54880.98</v>
      </c>
      <c r="H19" s="1636"/>
      <c r="I19" s="1630"/>
      <c r="J19" s="559"/>
      <c r="K19" s="1639" t="s">
        <v>471</v>
      </c>
    </row>
    <row r="20" spans="1:11" s="348" customFormat="1" ht="12" customHeight="1" x14ac:dyDescent="0.2">
      <c r="A20" s="1974">
        <v>5</v>
      </c>
      <c r="B20" s="1700" t="s">
        <v>74</v>
      </c>
      <c r="C20" s="1228"/>
      <c r="D20" s="558">
        <f t="shared" si="0"/>
        <v>872985.47</v>
      </c>
      <c r="E20" s="1378"/>
      <c r="F20" s="384"/>
      <c r="G20" s="1644">
        <v>872985.47</v>
      </c>
      <c r="H20" s="525"/>
      <c r="I20" s="1376" t="s">
        <v>89</v>
      </c>
      <c r="J20" s="559"/>
      <c r="K20" s="1178" t="s">
        <v>313</v>
      </c>
    </row>
    <row r="21" spans="1:11" s="348" customFormat="1" ht="10.5" customHeight="1" x14ac:dyDescent="0.2">
      <c r="A21" s="1748"/>
      <c r="B21" s="1722"/>
      <c r="C21" s="1228"/>
      <c r="D21" s="558">
        <f t="shared" si="0"/>
        <v>491240</v>
      </c>
      <c r="E21" s="1378"/>
      <c r="F21" s="384"/>
      <c r="G21" s="1644">
        <v>491240</v>
      </c>
      <c r="H21" s="525"/>
      <c r="I21" s="351" t="s">
        <v>90</v>
      </c>
      <c r="J21" s="559"/>
      <c r="K21" s="1178" t="s">
        <v>75</v>
      </c>
    </row>
    <row r="22" spans="1:11" s="348" customFormat="1" ht="10.5" customHeight="1" x14ac:dyDescent="0.2">
      <c r="A22" s="1748"/>
      <c r="B22" s="1722"/>
      <c r="C22" s="1228"/>
      <c r="D22" s="558">
        <f t="shared" si="0"/>
        <v>12053.53</v>
      </c>
      <c r="E22" s="1378"/>
      <c r="F22" s="384"/>
      <c r="G22" s="1644">
        <v>12053.53</v>
      </c>
      <c r="H22" s="525"/>
      <c r="I22" s="1393" t="s">
        <v>91</v>
      </c>
      <c r="J22" s="559"/>
      <c r="K22" s="1178" t="s">
        <v>271</v>
      </c>
    </row>
    <row r="23" spans="1:11" s="348" customFormat="1" ht="9.75" customHeight="1" x14ac:dyDescent="0.2">
      <c r="A23" s="1975"/>
      <c r="B23" s="1976"/>
      <c r="C23" s="1228"/>
      <c r="D23" s="558">
        <f t="shared" si="0"/>
        <v>22077.040000000001</v>
      </c>
      <c r="E23" s="1378"/>
      <c r="F23" s="384"/>
      <c r="G23" s="1644">
        <v>22077.040000000001</v>
      </c>
      <c r="H23" s="525"/>
      <c r="I23" s="625" t="s">
        <v>95</v>
      </c>
      <c r="J23" s="559"/>
      <c r="K23" s="1178" t="s">
        <v>134</v>
      </c>
    </row>
    <row r="24" spans="1:11" s="348" customFormat="1" ht="23.25" customHeight="1" x14ac:dyDescent="0.2">
      <c r="A24" s="1216">
        <v>6</v>
      </c>
      <c r="B24" s="1218" t="s">
        <v>85</v>
      </c>
      <c r="C24" s="1228"/>
      <c r="D24" s="558">
        <f t="shared" si="0"/>
        <v>184800</v>
      </c>
      <c r="E24" s="1378"/>
      <c r="F24" s="384"/>
      <c r="G24" s="1644">
        <v>184800</v>
      </c>
      <c r="H24" s="525"/>
      <c r="I24" s="1220">
        <v>224</v>
      </c>
      <c r="J24" s="559"/>
      <c r="K24" s="1178" t="s">
        <v>98</v>
      </c>
    </row>
    <row r="25" spans="1:11" s="348" customFormat="1" ht="10.5" customHeight="1" x14ac:dyDescent="0.2">
      <c r="A25" s="1977">
        <v>7</v>
      </c>
      <c r="B25" s="1700" t="s">
        <v>77</v>
      </c>
      <c r="C25" s="1228"/>
      <c r="D25" s="558">
        <f t="shared" si="0"/>
        <v>6925.77</v>
      </c>
      <c r="E25" s="1378"/>
      <c r="F25" s="384"/>
      <c r="G25" s="1644">
        <v>6925.77</v>
      </c>
      <c r="H25" s="525"/>
      <c r="I25" s="625" t="s">
        <v>88</v>
      </c>
      <c r="J25" s="559"/>
      <c r="K25" s="1178" t="s">
        <v>272</v>
      </c>
    </row>
    <row r="26" spans="1:11" s="348" customFormat="1" ht="12" customHeight="1" x14ac:dyDescent="0.2">
      <c r="A26" s="1978"/>
      <c r="B26" s="1722"/>
      <c r="C26" s="1228"/>
      <c r="D26" s="558">
        <f t="shared" si="0"/>
        <v>26509.18</v>
      </c>
      <c r="E26" s="1378"/>
      <c r="F26" s="384"/>
      <c r="G26" s="1644">
        <v>26509.18</v>
      </c>
      <c r="H26" s="525"/>
      <c r="I26" s="1578" t="s">
        <v>87</v>
      </c>
      <c r="J26" s="559"/>
      <c r="K26" s="1178" t="s">
        <v>120</v>
      </c>
    </row>
    <row r="27" spans="1:11" s="348" customFormat="1" ht="22.5" customHeight="1" x14ac:dyDescent="0.2">
      <c r="A27" s="1431"/>
      <c r="B27" s="1701"/>
      <c r="C27" s="1435"/>
      <c r="D27" s="558">
        <f t="shared" si="0"/>
        <v>51277.29</v>
      </c>
      <c r="E27" s="1430"/>
      <c r="F27" s="384"/>
      <c r="G27" s="1644">
        <v>51277.29</v>
      </c>
      <c r="H27" s="525"/>
      <c r="I27" s="625" t="s">
        <v>342</v>
      </c>
      <c r="J27" s="559"/>
      <c r="K27" s="1432" t="s">
        <v>119</v>
      </c>
    </row>
    <row r="28" spans="1:11" s="348" customFormat="1" ht="11.25" customHeight="1" x14ac:dyDescent="0.2">
      <c r="A28" s="1708">
        <v>8</v>
      </c>
      <c r="B28" s="1710" t="s">
        <v>78</v>
      </c>
      <c r="C28" s="1228"/>
      <c r="D28" s="558">
        <f t="shared" si="0"/>
        <v>20828.53</v>
      </c>
      <c r="E28" s="1378"/>
      <c r="F28" s="384"/>
      <c r="G28" s="1644">
        <v>20828.53</v>
      </c>
      <c r="H28" s="525"/>
      <c r="I28" s="1712">
        <v>226</v>
      </c>
      <c r="J28" s="559"/>
      <c r="K28" s="1178" t="s">
        <v>158</v>
      </c>
    </row>
    <row r="29" spans="1:11" s="348" customFormat="1" ht="13.5" customHeight="1" x14ac:dyDescent="0.2">
      <c r="A29" s="1736"/>
      <c r="B29" s="1737"/>
      <c r="C29" s="1228"/>
      <c r="D29" s="558">
        <f t="shared" si="0"/>
        <v>0</v>
      </c>
      <c r="E29" s="1378"/>
      <c r="F29" s="384"/>
      <c r="G29" s="1644">
        <v>0</v>
      </c>
      <c r="H29" s="525"/>
      <c r="I29" s="1724"/>
      <c r="J29" s="559"/>
      <c r="K29" s="1178" t="s">
        <v>157</v>
      </c>
    </row>
    <row r="30" spans="1:11" s="348" customFormat="1" ht="12" customHeight="1" x14ac:dyDescent="0.2">
      <c r="A30" s="1736"/>
      <c r="B30" s="1737"/>
      <c r="C30" s="1228"/>
      <c r="D30" s="558">
        <f t="shared" si="0"/>
        <v>11275</v>
      </c>
      <c r="E30" s="1378"/>
      <c r="F30" s="384"/>
      <c r="G30" s="1644">
        <v>11275</v>
      </c>
      <c r="H30" s="525"/>
      <c r="I30" s="1724"/>
      <c r="J30" s="559"/>
      <c r="K30" s="1178" t="s">
        <v>125</v>
      </c>
    </row>
    <row r="31" spans="1:11" s="348" customFormat="1" ht="12" customHeight="1" x14ac:dyDescent="0.2">
      <c r="A31" s="1736"/>
      <c r="B31" s="1737"/>
      <c r="C31" s="1228"/>
      <c r="D31" s="558">
        <f t="shared" si="0"/>
        <v>2800</v>
      </c>
      <c r="E31" s="1378"/>
      <c r="F31" s="384"/>
      <c r="G31" s="1644">
        <v>2800</v>
      </c>
      <c r="H31" s="525"/>
      <c r="I31" s="1724"/>
      <c r="J31" s="559"/>
      <c r="K31" s="1178" t="s">
        <v>213</v>
      </c>
    </row>
    <row r="32" spans="1:11" s="348" customFormat="1" ht="12" customHeight="1" x14ac:dyDescent="0.2">
      <c r="A32" s="1736"/>
      <c r="B32" s="1737"/>
      <c r="C32" s="1228"/>
      <c r="D32" s="558">
        <f t="shared" si="0"/>
        <v>7900</v>
      </c>
      <c r="E32" s="1378"/>
      <c r="F32" s="384"/>
      <c r="G32" s="1644">
        <v>7900</v>
      </c>
      <c r="H32" s="525"/>
      <c r="I32" s="1725"/>
      <c r="J32" s="559"/>
      <c r="K32" s="1178" t="s">
        <v>159</v>
      </c>
    </row>
    <row r="33" spans="1:12" s="348" customFormat="1" ht="12" customHeight="1" x14ac:dyDescent="0.2">
      <c r="A33" s="1736"/>
      <c r="B33" s="1737"/>
      <c r="C33" s="1228"/>
      <c r="D33" s="558">
        <f t="shared" si="0"/>
        <v>103963.25</v>
      </c>
      <c r="E33" s="1378"/>
      <c r="F33" s="384"/>
      <c r="G33" s="1644">
        <v>103963.25</v>
      </c>
      <c r="H33" s="525"/>
      <c r="I33" s="1725"/>
      <c r="J33" s="559"/>
      <c r="K33" s="1178" t="s">
        <v>225</v>
      </c>
    </row>
    <row r="34" spans="1:12" s="348" customFormat="1" ht="12.75" customHeight="1" x14ac:dyDescent="0.2">
      <c r="A34" s="1709"/>
      <c r="B34" s="1711"/>
      <c r="C34" s="1228"/>
      <c r="D34" s="558">
        <f t="shared" si="0"/>
        <v>14000</v>
      </c>
      <c r="E34" s="1378"/>
      <c r="F34" s="384"/>
      <c r="G34" s="1644">
        <v>14000</v>
      </c>
      <c r="H34" s="525"/>
      <c r="I34" s="1734"/>
      <c r="J34" s="559"/>
      <c r="K34" s="1178" t="s">
        <v>156</v>
      </c>
    </row>
    <row r="35" spans="1:12" s="348" customFormat="1" ht="24" customHeight="1" x14ac:dyDescent="0.2">
      <c r="A35" s="1222">
        <v>9</v>
      </c>
      <c r="B35" s="1223" t="s">
        <v>216</v>
      </c>
      <c r="C35" s="1228"/>
      <c r="D35" s="558">
        <f t="shared" si="0"/>
        <v>110000</v>
      </c>
      <c r="E35" s="1378"/>
      <c r="F35" s="384"/>
      <c r="G35" s="1644">
        <v>110000</v>
      </c>
      <c r="H35" s="525"/>
      <c r="I35" s="1224">
        <v>266</v>
      </c>
      <c r="J35" s="559"/>
      <c r="K35" s="1178" t="s">
        <v>216</v>
      </c>
    </row>
    <row r="36" spans="1:12" s="348" customFormat="1" ht="14.25" customHeight="1" x14ac:dyDescent="0.2">
      <c r="A36" s="1708">
        <v>10</v>
      </c>
      <c r="B36" s="1710" t="s">
        <v>62</v>
      </c>
      <c r="C36" s="1611"/>
      <c r="D36" s="558">
        <f>G36+F36</f>
        <v>15000</v>
      </c>
      <c r="E36" s="1456"/>
      <c r="F36" s="384">
        <v>0</v>
      </c>
      <c r="G36" s="1644">
        <v>15000</v>
      </c>
      <c r="H36" s="525"/>
      <c r="I36" s="1712">
        <v>310</v>
      </c>
      <c r="J36" s="559"/>
      <c r="K36" s="1178" t="s">
        <v>472</v>
      </c>
    </row>
    <row r="37" spans="1:12" s="348" customFormat="1" ht="21.75" customHeight="1" x14ac:dyDescent="0.2">
      <c r="A37" s="1736"/>
      <c r="B37" s="1737"/>
      <c r="C37" s="1611"/>
      <c r="D37" s="558">
        <f>G37</f>
        <v>276842</v>
      </c>
      <c r="E37" s="1456"/>
      <c r="F37" s="384"/>
      <c r="G37" s="1644">
        <v>276842</v>
      </c>
      <c r="H37" s="525"/>
      <c r="I37" s="1724"/>
      <c r="J37" s="559"/>
      <c r="K37" s="1432" t="s">
        <v>343</v>
      </c>
    </row>
    <row r="38" spans="1:12" s="348" customFormat="1" ht="23.25" customHeight="1" x14ac:dyDescent="0.2">
      <c r="A38" s="1736"/>
      <c r="B38" s="1737"/>
      <c r="C38" s="1611"/>
      <c r="D38" s="558">
        <f>G38</f>
        <v>236500</v>
      </c>
      <c r="E38" s="1456"/>
      <c r="F38" s="384"/>
      <c r="G38" s="1644">
        <v>236500</v>
      </c>
      <c r="H38" s="525"/>
      <c r="I38" s="1724"/>
      <c r="J38" s="559"/>
      <c r="K38" s="1178" t="s">
        <v>252</v>
      </c>
      <c r="L38" s="614"/>
    </row>
    <row r="39" spans="1:12" s="348" customFormat="1" ht="14.25" customHeight="1" x14ac:dyDescent="0.2">
      <c r="A39" s="1709"/>
      <c r="B39" s="1711"/>
      <c r="C39" s="550"/>
      <c r="D39" s="737">
        <f>G39</f>
        <v>8500</v>
      </c>
      <c r="E39" s="545"/>
      <c r="F39" s="343"/>
      <c r="G39" s="344">
        <v>8500</v>
      </c>
      <c r="H39" s="346"/>
      <c r="I39" s="1713"/>
      <c r="J39" s="559"/>
      <c r="K39" s="1178" t="s">
        <v>160</v>
      </c>
    </row>
    <row r="40" spans="1:12" s="348" customFormat="1" ht="14.25" customHeight="1" x14ac:dyDescent="0.2">
      <c r="A40" s="1217">
        <v>11</v>
      </c>
      <c r="B40" s="1219" t="s">
        <v>437</v>
      </c>
      <c r="C40" s="1612"/>
      <c r="D40" s="735">
        <f>G40</f>
        <v>20000</v>
      </c>
      <c r="E40" s="1405"/>
      <c r="F40" s="712"/>
      <c r="G40" s="736">
        <v>20000</v>
      </c>
      <c r="H40" s="554"/>
      <c r="I40" s="1221">
        <v>340</v>
      </c>
      <c r="J40" s="559"/>
      <c r="K40" s="1178" t="s">
        <v>449</v>
      </c>
    </row>
    <row r="41" spans="1:12" s="348" customFormat="1" ht="11.25" customHeight="1" x14ac:dyDescent="0.2">
      <c r="A41" s="1216">
        <v>12</v>
      </c>
      <c r="B41" s="1218" t="s">
        <v>82</v>
      </c>
      <c r="C41" s="1228"/>
      <c r="D41" s="558">
        <f t="shared" si="0"/>
        <v>37506</v>
      </c>
      <c r="E41" s="1378"/>
      <c r="F41" s="384"/>
      <c r="G41" s="1644">
        <v>37506</v>
      </c>
      <c r="H41" s="525"/>
      <c r="I41" s="1220">
        <v>291</v>
      </c>
      <c r="J41" s="559"/>
      <c r="K41" s="1178" t="s">
        <v>83</v>
      </c>
    </row>
    <row r="42" spans="1:12" s="348" customFormat="1" ht="20.25" customHeight="1" x14ac:dyDescent="0.2">
      <c r="A42" s="556">
        <v>13</v>
      </c>
      <c r="B42" s="1613" t="s">
        <v>469</v>
      </c>
      <c r="C42" s="1642"/>
      <c r="D42" s="558">
        <f t="shared" si="0"/>
        <v>19.96</v>
      </c>
      <c r="E42" s="1644"/>
      <c r="F42" s="1644"/>
      <c r="G42" s="1644">
        <v>19.96</v>
      </c>
      <c r="H42" s="1636"/>
      <c r="I42" s="1588">
        <v>292</v>
      </c>
      <c r="J42" s="559"/>
      <c r="K42" s="1639" t="s">
        <v>470</v>
      </c>
    </row>
    <row r="43" spans="1:12" s="348" customFormat="1" ht="10.5" customHeight="1" x14ac:dyDescent="0.2">
      <c r="A43" s="565"/>
      <c r="B43" s="1706" t="s">
        <v>476</v>
      </c>
      <c r="C43" s="566"/>
      <c r="D43" s="568">
        <f>G43+F43</f>
        <v>14967811.77</v>
      </c>
      <c r="E43" s="681"/>
      <c r="F43" s="356">
        <f>F4</f>
        <v>0</v>
      </c>
      <c r="G43" s="569">
        <f>G4</f>
        <v>14967811.77</v>
      </c>
      <c r="H43" s="567"/>
      <c r="I43" s="570">
        <v>211</v>
      </c>
      <c r="J43" s="571"/>
      <c r="K43" s="572"/>
    </row>
    <row r="44" spans="1:12" s="348" customFormat="1" ht="10.5" customHeight="1" x14ac:dyDescent="0.2">
      <c r="A44" s="565"/>
      <c r="B44" s="1707"/>
      <c r="C44" s="566"/>
      <c r="D44" s="568">
        <f t="shared" si="0"/>
        <v>1800</v>
      </c>
      <c r="E44" s="681"/>
      <c r="F44" s="356"/>
      <c r="G44" s="569">
        <f>G5</f>
        <v>1800</v>
      </c>
      <c r="H44" s="567"/>
      <c r="I44" s="570">
        <v>212</v>
      </c>
      <c r="J44" s="571"/>
      <c r="K44" s="572"/>
    </row>
    <row r="45" spans="1:12" s="348" customFormat="1" ht="10.5" customHeight="1" x14ac:dyDescent="0.2">
      <c r="A45" s="565"/>
      <c r="B45" s="1707"/>
      <c r="C45" s="566"/>
      <c r="D45" s="568">
        <f>G45+F45</f>
        <v>4520279.47</v>
      </c>
      <c r="E45" s="681"/>
      <c r="F45" s="356">
        <f>F6</f>
        <v>0</v>
      </c>
      <c r="G45" s="569">
        <f>G6</f>
        <v>4520279.47</v>
      </c>
      <c r="H45" s="567"/>
      <c r="I45" s="570">
        <v>213</v>
      </c>
      <c r="J45" s="571"/>
      <c r="K45" s="572"/>
    </row>
    <row r="46" spans="1:12" s="348" customFormat="1" ht="10.5" customHeight="1" x14ac:dyDescent="0.2">
      <c r="A46" s="565"/>
      <c r="B46" s="1707"/>
      <c r="C46" s="566"/>
      <c r="D46" s="568">
        <f t="shared" si="0"/>
        <v>200000</v>
      </c>
      <c r="E46" s="681"/>
      <c r="F46" s="356"/>
      <c r="G46" s="569">
        <f>G7+G9+G10+G11+G12+G13+G14+G15+G18+G17+G16+G8</f>
        <v>200000</v>
      </c>
      <c r="H46" s="567"/>
      <c r="I46" s="570">
        <v>221</v>
      </c>
      <c r="J46" s="571"/>
      <c r="K46" s="572"/>
    </row>
    <row r="47" spans="1:12" s="348" customFormat="1" ht="10.5" customHeight="1" x14ac:dyDescent="0.2">
      <c r="A47" s="565"/>
      <c r="B47" s="1707"/>
      <c r="C47" s="566"/>
      <c r="D47" s="568">
        <f t="shared" si="0"/>
        <v>1398356.04</v>
      </c>
      <c r="E47" s="681"/>
      <c r="F47" s="356"/>
      <c r="G47" s="569">
        <f>G20+G21+G22+G23</f>
        <v>1398356.04</v>
      </c>
      <c r="H47" s="567"/>
      <c r="I47" s="570">
        <v>223</v>
      </c>
      <c r="J47" s="571"/>
      <c r="K47" s="572"/>
    </row>
    <row r="48" spans="1:12" s="348" customFormat="1" ht="10.5" customHeight="1" x14ac:dyDescent="0.2">
      <c r="A48" s="565"/>
      <c r="B48" s="1707"/>
      <c r="C48" s="566"/>
      <c r="D48" s="568">
        <f t="shared" si="0"/>
        <v>184800</v>
      </c>
      <c r="E48" s="681"/>
      <c r="F48" s="356"/>
      <c r="G48" s="569">
        <f>G24</f>
        <v>184800</v>
      </c>
      <c r="H48" s="567"/>
      <c r="I48" s="570">
        <v>224</v>
      </c>
      <c r="J48" s="571"/>
      <c r="K48" s="572"/>
    </row>
    <row r="49" spans="1:11" s="348" customFormat="1" ht="10.5" customHeight="1" x14ac:dyDescent="0.2">
      <c r="A49" s="565"/>
      <c r="B49" s="1707"/>
      <c r="C49" s="566"/>
      <c r="D49" s="568">
        <f t="shared" si="0"/>
        <v>84712.239999999991</v>
      </c>
      <c r="E49" s="681"/>
      <c r="F49" s="356"/>
      <c r="G49" s="569">
        <f>G25+G26+G27</f>
        <v>84712.239999999991</v>
      </c>
      <c r="H49" s="567"/>
      <c r="I49" s="570">
        <v>225</v>
      </c>
      <c r="J49" s="571"/>
      <c r="K49" s="572"/>
    </row>
    <row r="50" spans="1:11" s="348" customFormat="1" ht="10.5" customHeight="1" x14ac:dyDescent="0.2">
      <c r="A50" s="565"/>
      <c r="B50" s="1707"/>
      <c r="C50" s="566"/>
      <c r="D50" s="568">
        <f t="shared" si="0"/>
        <v>160766.78</v>
      </c>
      <c r="E50" s="681"/>
      <c r="F50" s="356"/>
      <c r="G50" s="569">
        <f>G28+G29+G30+G32+G34+G31+G33</f>
        <v>160766.78</v>
      </c>
      <c r="H50" s="567"/>
      <c r="I50" s="570">
        <v>226</v>
      </c>
      <c r="J50" s="571"/>
      <c r="K50" s="572"/>
    </row>
    <row r="51" spans="1:11" s="348" customFormat="1" ht="10.5" customHeight="1" x14ac:dyDescent="0.2">
      <c r="A51" s="565"/>
      <c r="B51" s="1707"/>
      <c r="C51" s="566"/>
      <c r="D51" s="568">
        <f>G51</f>
        <v>110000</v>
      </c>
      <c r="E51" s="681"/>
      <c r="F51" s="356"/>
      <c r="G51" s="569">
        <f>G35</f>
        <v>110000</v>
      </c>
      <c r="H51" s="567"/>
      <c r="I51" s="570">
        <v>266</v>
      </c>
      <c r="J51" s="571"/>
      <c r="K51" s="572"/>
    </row>
    <row r="52" spans="1:11" s="348" customFormat="1" ht="10.5" customHeight="1" x14ac:dyDescent="0.2">
      <c r="A52" s="565"/>
      <c r="B52" s="1707"/>
      <c r="C52" s="566"/>
      <c r="D52" s="568">
        <f>G52+F52</f>
        <v>536842</v>
      </c>
      <c r="E52" s="681"/>
      <c r="F52" s="356">
        <f>F36</f>
        <v>0</v>
      </c>
      <c r="G52" s="569">
        <f>G36+G39+G37+G38</f>
        <v>536842</v>
      </c>
      <c r="H52" s="567"/>
      <c r="I52" s="570">
        <v>310</v>
      </c>
      <c r="J52" s="571"/>
      <c r="K52" s="572"/>
    </row>
    <row r="53" spans="1:11" s="348" customFormat="1" ht="10.5" customHeight="1" x14ac:dyDescent="0.2">
      <c r="A53" s="565"/>
      <c r="B53" s="1707"/>
      <c r="C53" s="566"/>
      <c r="D53" s="568">
        <f>G53</f>
        <v>20000</v>
      </c>
      <c r="E53" s="681"/>
      <c r="F53" s="356"/>
      <c r="G53" s="569">
        <f>G40</f>
        <v>20000</v>
      </c>
      <c r="H53" s="567"/>
      <c r="I53" s="570">
        <v>340</v>
      </c>
      <c r="J53" s="571"/>
      <c r="K53" s="572"/>
    </row>
    <row r="54" spans="1:11" s="348" customFormat="1" ht="10.5" customHeight="1" x14ac:dyDescent="0.2">
      <c r="A54" s="565"/>
      <c r="B54" s="1707"/>
      <c r="C54" s="566"/>
      <c r="D54" s="568">
        <f t="shared" ref="D54" si="1">G54</f>
        <v>37506</v>
      </c>
      <c r="E54" s="681"/>
      <c r="F54" s="356"/>
      <c r="G54" s="569">
        <f>G41</f>
        <v>37506</v>
      </c>
      <c r="H54" s="567"/>
      <c r="I54" s="570">
        <v>291</v>
      </c>
      <c r="J54" s="571"/>
      <c r="K54" s="572"/>
    </row>
    <row r="55" spans="1:11" s="348" customFormat="1" ht="10.5" customHeight="1" x14ac:dyDescent="0.2">
      <c r="A55" s="565"/>
      <c r="B55" s="1624"/>
      <c r="C55" s="783"/>
      <c r="D55" s="568">
        <f>D42</f>
        <v>19.96</v>
      </c>
      <c r="E55" s="681"/>
      <c r="F55" s="356"/>
      <c r="G55" s="568">
        <f>G42</f>
        <v>19.96</v>
      </c>
      <c r="H55" s="567"/>
      <c r="I55" s="570">
        <v>292</v>
      </c>
      <c r="J55" s="571"/>
      <c r="K55" s="572"/>
    </row>
    <row r="56" spans="1:11" ht="21.75" customHeight="1" x14ac:dyDescent="0.25">
      <c r="A56" s="602" t="s">
        <v>102</v>
      </c>
      <c r="B56" s="430" t="s">
        <v>61</v>
      </c>
      <c r="C56" s="268"/>
      <c r="D56" s="269">
        <f>G56</f>
        <v>20000</v>
      </c>
      <c r="E56" s="270"/>
      <c r="F56" s="1047"/>
      <c r="G56" s="269">
        <f>G87</f>
        <v>20000</v>
      </c>
      <c r="H56" s="271"/>
      <c r="I56" s="477"/>
      <c r="J56" s="272">
        <v>419</v>
      </c>
      <c r="K56" s="273"/>
    </row>
    <row r="57" spans="1:11" ht="23.25" customHeight="1" x14ac:dyDescent="0.25">
      <c r="A57" s="50"/>
      <c r="B57" s="440" t="s">
        <v>26</v>
      </c>
      <c r="C57" s="441" t="s">
        <v>10</v>
      </c>
      <c r="D57" s="282"/>
      <c r="E57" s="442"/>
      <c r="F57" s="1048"/>
      <c r="G57" s="283"/>
      <c r="H57" s="284"/>
      <c r="I57" s="481"/>
      <c r="J57" s="1212"/>
      <c r="K57" s="285"/>
    </row>
    <row r="58" spans="1:11" ht="11.25" customHeight="1" x14ac:dyDescent="0.25">
      <c r="A58" s="1211" t="s">
        <v>6</v>
      </c>
      <c r="B58" s="1961" t="s">
        <v>245</v>
      </c>
      <c r="C58" s="435" t="s">
        <v>58</v>
      </c>
      <c r="D58" s="11">
        <f>G58</f>
        <v>4002</v>
      </c>
      <c r="E58" s="1380"/>
      <c r="F58" s="12"/>
      <c r="G58" s="12">
        <v>4002</v>
      </c>
      <c r="H58" s="43"/>
      <c r="I58" s="480">
        <v>340</v>
      </c>
      <c r="J58" s="1210"/>
      <c r="K58" s="432" t="s">
        <v>30</v>
      </c>
    </row>
    <row r="59" spans="1:11" ht="15.75" customHeight="1" x14ac:dyDescent="0.25">
      <c r="A59" s="1212"/>
      <c r="B59" s="1966"/>
      <c r="C59" s="444"/>
      <c r="D59" s="13"/>
      <c r="E59" s="1381"/>
      <c r="F59" s="14"/>
      <c r="G59" s="14"/>
      <c r="H59" s="19"/>
      <c r="I59" s="479"/>
      <c r="J59" s="1210"/>
      <c r="K59" s="450"/>
    </row>
    <row r="60" spans="1:11" ht="11.25" customHeight="1" x14ac:dyDescent="0.25">
      <c r="A60" s="1214"/>
      <c r="B60" s="396" t="s">
        <v>9</v>
      </c>
      <c r="C60" s="451"/>
      <c r="D60" s="15">
        <f>D58</f>
        <v>4002</v>
      </c>
      <c r="E60" s="41"/>
      <c r="F60" s="16"/>
      <c r="G60" s="16">
        <f>G58</f>
        <v>4002</v>
      </c>
      <c r="H60" s="2"/>
      <c r="I60" s="482"/>
      <c r="J60" s="42"/>
      <c r="K60" s="44"/>
    </row>
    <row r="61" spans="1:11" ht="11.25" customHeight="1" x14ac:dyDescent="0.25">
      <c r="A61" s="1380" t="s">
        <v>11</v>
      </c>
      <c r="B61" s="1961" t="s">
        <v>348</v>
      </c>
      <c r="C61" s="435" t="s">
        <v>21</v>
      </c>
      <c r="D61" s="1107">
        <f>G61</f>
        <v>4700.5</v>
      </c>
      <c r="E61" s="1380"/>
      <c r="F61" s="12"/>
      <c r="G61" s="1108">
        <v>4700.5</v>
      </c>
      <c r="H61" s="1109"/>
      <c r="I61" s="1110">
        <v>340</v>
      </c>
      <c r="J61" s="1377"/>
      <c r="K61" s="433" t="s">
        <v>30</v>
      </c>
    </row>
    <row r="62" spans="1:11" ht="3.75" customHeight="1" x14ac:dyDescent="0.25">
      <c r="A62" s="4"/>
      <c r="B62" s="1962"/>
      <c r="C62" s="444"/>
      <c r="D62" s="1111"/>
      <c r="E62" s="1381"/>
      <c r="F62" s="14"/>
      <c r="G62" s="1108"/>
      <c r="H62" s="1109"/>
      <c r="I62" s="1110"/>
      <c r="J62" s="1377"/>
      <c r="K62" s="1112"/>
    </row>
    <row r="63" spans="1:11" ht="5.25" hidden="1" customHeight="1" x14ac:dyDescent="0.25">
      <c r="A63" s="4"/>
      <c r="B63" s="1962"/>
      <c r="C63" s="444"/>
      <c r="D63" s="1111"/>
      <c r="E63" s="1381"/>
      <c r="F63" s="14"/>
      <c r="G63" s="1108"/>
      <c r="H63" s="1109"/>
      <c r="I63" s="1110"/>
      <c r="J63" s="1377"/>
      <c r="K63" s="1112"/>
    </row>
    <row r="64" spans="1:11" ht="10.5" customHeight="1" x14ac:dyDescent="0.25">
      <c r="A64" s="8"/>
      <c r="B64" s="1113" t="s">
        <v>9</v>
      </c>
      <c r="C64" s="445"/>
      <c r="D64" s="1114">
        <f>G64</f>
        <v>4700.5</v>
      </c>
      <c r="E64" s="287"/>
      <c r="F64" s="1115"/>
      <c r="G64" s="1116">
        <f>G61</f>
        <v>4700.5</v>
      </c>
      <c r="H64" s="1117"/>
      <c r="I64" s="1118"/>
      <c r="J64" s="42"/>
      <c r="K64" s="1119"/>
    </row>
    <row r="65" spans="1:11" ht="13.5" customHeight="1" x14ac:dyDescent="0.25">
      <c r="A65" s="20"/>
      <c r="B65" s="1959" t="s">
        <v>28</v>
      </c>
      <c r="C65" s="794" t="s">
        <v>10</v>
      </c>
      <c r="D65" s="797">
        <f>G65</f>
        <v>8702.5</v>
      </c>
      <c r="E65" s="798"/>
      <c r="F65" s="802"/>
      <c r="G65" s="1104">
        <f>G58+G61</f>
        <v>8702.5</v>
      </c>
      <c r="H65" s="799"/>
      <c r="I65" s="800">
        <v>340</v>
      </c>
      <c r="J65" s="798"/>
      <c r="K65" s="448"/>
    </row>
    <row r="66" spans="1:11" ht="12" customHeight="1" x14ac:dyDescent="0.25">
      <c r="A66" s="20"/>
      <c r="B66" s="1960"/>
      <c r="C66" s="793"/>
      <c r="D66" s="795"/>
      <c r="E66" s="10"/>
      <c r="F66" s="808"/>
      <c r="G66" s="796"/>
      <c r="H66" s="37"/>
      <c r="I66" s="522"/>
      <c r="J66" s="7"/>
      <c r="K66" s="448"/>
    </row>
    <row r="67" spans="1:11" ht="10.5" customHeight="1" x14ac:dyDescent="0.25">
      <c r="A67" s="20"/>
      <c r="B67" s="409" t="s">
        <v>9</v>
      </c>
      <c r="C67" s="446"/>
      <c r="D67" s="280">
        <f>D65</f>
        <v>8702.5</v>
      </c>
      <c r="E67" s="447"/>
      <c r="F67" s="295"/>
      <c r="G67" s="281">
        <f>G65</f>
        <v>8702.5</v>
      </c>
      <c r="H67" s="9"/>
      <c r="I67" s="483"/>
      <c r="J67" s="7"/>
      <c r="K67" s="449"/>
    </row>
    <row r="68" spans="1:11" ht="24" customHeight="1" x14ac:dyDescent="0.25">
      <c r="A68" s="41"/>
      <c r="B68" s="387" t="s">
        <v>27</v>
      </c>
      <c r="C68" s="431" t="s">
        <v>13</v>
      </c>
      <c r="D68" s="288"/>
      <c r="E68" s="275"/>
      <c r="F68" s="289"/>
      <c r="G68" s="289"/>
      <c r="H68" s="290"/>
      <c r="I68" s="478"/>
      <c r="J68" s="291"/>
      <c r="K68" s="292"/>
    </row>
    <row r="69" spans="1:11" ht="12" customHeight="1" x14ac:dyDescent="0.25">
      <c r="A69" s="1381">
        <v>1</v>
      </c>
      <c r="B69" s="1961" t="s">
        <v>273</v>
      </c>
      <c r="C69" s="434" t="s">
        <v>22</v>
      </c>
      <c r="D69" s="13">
        <f>G69</f>
        <v>3000</v>
      </c>
      <c r="E69" s="1381"/>
      <c r="F69" s="14"/>
      <c r="G69" s="14">
        <v>3000</v>
      </c>
      <c r="H69" s="19"/>
      <c r="I69" s="479"/>
      <c r="J69" s="1377"/>
      <c r="K69" s="433" t="s">
        <v>30</v>
      </c>
    </row>
    <row r="70" spans="1:11" ht="3" customHeight="1" x14ac:dyDescent="0.25">
      <c r="A70" s="4"/>
      <c r="B70" s="1966"/>
      <c r="C70" s="1382"/>
      <c r="D70" s="13"/>
      <c r="E70" s="1381"/>
      <c r="F70" s="14"/>
      <c r="G70" s="14"/>
      <c r="H70" s="19"/>
      <c r="I70" s="479"/>
      <c r="J70" s="1377"/>
      <c r="K70" s="433"/>
    </row>
    <row r="71" spans="1:11" ht="12.75" customHeight="1" x14ac:dyDescent="0.25">
      <c r="A71" s="8"/>
      <c r="B71" s="396" t="s">
        <v>9</v>
      </c>
      <c r="C71" s="388"/>
      <c r="D71" s="15">
        <f>D69</f>
        <v>3000</v>
      </c>
      <c r="E71" s="41"/>
      <c r="F71" s="16"/>
      <c r="G71" s="16">
        <f>G69</f>
        <v>3000</v>
      </c>
      <c r="H71" s="2"/>
      <c r="I71" s="482"/>
      <c r="J71" s="42"/>
      <c r="K71" s="44"/>
    </row>
    <row r="72" spans="1:11" ht="18.75" customHeight="1" x14ac:dyDescent="0.25">
      <c r="A72" s="29"/>
      <c r="B72" s="1967" t="s">
        <v>29</v>
      </c>
      <c r="C72" s="299" t="s">
        <v>13</v>
      </c>
      <c r="D72" s="801">
        <f>G72</f>
        <v>3000</v>
      </c>
      <c r="E72" s="798"/>
      <c r="F72" s="802"/>
      <c r="G72" s="802">
        <f>G69</f>
        <v>3000</v>
      </c>
      <c r="H72" s="803"/>
      <c r="I72" s="804">
        <v>340</v>
      </c>
      <c r="J72" s="436"/>
      <c r="K72" s="805"/>
    </row>
    <row r="73" spans="1:11" ht="6" customHeight="1" x14ac:dyDescent="0.25">
      <c r="A73" s="20"/>
      <c r="B73" s="1968"/>
      <c r="C73" s="806"/>
      <c r="D73" s="807"/>
      <c r="E73" s="10"/>
      <c r="F73" s="808"/>
      <c r="G73" s="808"/>
      <c r="H73" s="809"/>
      <c r="I73" s="522"/>
      <c r="J73" s="682"/>
      <c r="K73" s="810"/>
    </row>
    <row r="74" spans="1:11" ht="12" customHeight="1" x14ac:dyDescent="0.25">
      <c r="A74" s="453"/>
      <c r="B74" s="409" t="s">
        <v>9</v>
      </c>
      <c r="C74" s="25"/>
      <c r="D74" s="452">
        <f>D72</f>
        <v>3000</v>
      </c>
      <c r="E74" s="447"/>
      <c r="F74" s="295"/>
      <c r="G74" s="295">
        <f>G72</f>
        <v>3000</v>
      </c>
      <c r="H74" s="296"/>
      <c r="I74" s="484"/>
      <c r="J74" s="279"/>
      <c r="K74" s="297"/>
    </row>
    <row r="75" spans="1:11" ht="25.5" customHeight="1" x14ac:dyDescent="0.25">
      <c r="A75" s="4"/>
      <c r="B75" s="454" t="s">
        <v>25</v>
      </c>
      <c r="C75" s="1213" t="s">
        <v>16</v>
      </c>
      <c r="D75" s="17"/>
      <c r="E75" s="1247"/>
      <c r="F75" s="18"/>
      <c r="G75" s="18"/>
      <c r="H75" s="19"/>
      <c r="I75" s="479"/>
      <c r="J75" s="1210"/>
      <c r="K75" s="46"/>
    </row>
    <row r="76" spans="1:11" ht="12.75" customHeight="1" x14ac:dyDescent="0.25">
      <c r="A76" s="1211">
        <v>1</v>
      </c>
      <c r="B76" s="1961" t="s">
        <v>349</v>
      </c>
      <c r="C76" s="310" t="s">
        <v>17</v>
      </c>
      <c r="D76" s="11">
        <f>G76</f>
        <v>2000</v>
      </c>
      <c r="E76" s="1380"/>
      <c r="F76" s="12"/>
      <c r="G76" s="12">
        <v>2000</v>
      </c>
      <c r="H76" s="43"/>
      <c r="I76" s="480">
        <v>340</v>
      </c>
      <c r="J76" s="1209"/>
      <c r="K76" s="432" t="s">
        <v>30</v>
      </c>
    </row>
    <row r="77" spans="1:11" ht="12" customHeight="1" x14ac:dyDescent="0.25">
      <c r="A77" s="1212"/>
      <c r="B77" s="1969"/>
      <c r="C77" s="434"/>
      <c r="D77" s="17"/>
      <c r="E77" s="1247"/>
      <c r="F77" s="18"/>
      <c r="G77" s="18"/>
      <c r="H77" s="19"/>
      <c r="I77" s="479"/>
      <c r="J77" s="1210"/>
      <c r="K77" s="450"/>
    </row>
    <row r="78" spans="1:11" ht="10.5" customHeight="1" x14ac:dyDescent="0.25">
      <c r="A78" s="443"/>
      <c r="B78" s="396" t="s">
        <v>9</v>
      </c>
      <c r="C78" s="455"/>
      <c r="D78" s="15">
        <f>D76</f>
        <v>2000</v>
      </c>
      <c r="E78" s="41"/>
      <c r="F78" s="16"/>
      <c r="G78" s="16">
        <f>G76</f>
        <v>2000</v>
      </c>
      <c r="H78" s="2"/>
      <c r="I78" s="482"/>
      <c r="J78" s="42"/>
      <c r="K78" s="44"/>
    </row>
    <row r="79" spans="1:11" ht="12.75" customHeight="1" x14ac:dyDescent="0.25">
      <c r="A79" s="1470">
        <v>2</v>
      </c>
      <c r="B79" s="1623" t="s">
        <v>350</v>
      </c>
      <c r="C79" s="310" t="s">
        <v>17</v>
      </c>
      <c r="D79" s="11">
        <f>G79</f>
        <v>6297.5</v>
      </c>
      <c r="E79" s="1470"/>
      <c r="F79" s="12"/>
      <c r="G79" s="12">
        <v>6297.5</v>
      </c>
      <c r="H79" s="43"/>
      <c r="I79" s="480">
        <v>340</v>
      </c>
      <c r="J79" s="1442"/>
      <c r="K79" s="432" t="s">
        <v>30</v>
      </c>
    </row>
    <row r="80" spans="1:11" ht="10.5" customHeight="1" x14ac:dyDescent="0.25">
      <c r="A80" s="443"/>
      <c r="B80" s="396" t="s">
        <v>9</v>
      </c>
      <c r="C80" s="455"/>
      <c r="D80" s="15">
        <f>D79</f>
        <v>6297.5</v>
      </c>
      <c r="E80" s="41"/>
      <c r="F80" s="16"/>
      <c r="G80" s="16">
        <f>G79</f>
        <v>6297.5</v>
      </c>
      <c r="H80" s="2"/>
      <c r="I80" s="482"/>
      <c r="J80" s="42"/>
      <c r="K80" s="44"/>
    </row>
    <row r="81" spans="1:11" ht="10.5" customHeight="1" x14ac:dyDescent="0.25">
      <c r="A81" s="29"/>
      <c r="B81" s="1959" t="s">
        <v>149</v>
      </c>
      <c r="C81" s="299" t="s">
        <v>16</v>
      </c>
      <c r="D81" s="30"/>
      <c r="E81" s="31"/>
      <c r="F81" s="32"/>
      <c r="G81" s="32"/>
      <c r="H81" s="300"/>
      <c r="I81" s="507"/>
      <c r="J81" s="437"/>
      <c r="K81" s="301"/>
    </row>
    <row r="82" spans="1:11" ht="11.25" customHeight="1" x14ac:dyDescent="0.25">
      <c r="A82" s="20"/>
      <c r="B82" s="1758"/>
      <c r="C82" s="21"/>
      <c r="D82" s="22">
        <f>G82</f>
        <v>8297.5</v>
      </c>
      <c r="E82" s="23"/>
      <c r="F82" s="24"/>
      <c r="G82" s="24">
        <f>G76+G79</f>
        <v>8297.5</v>
      </c>
      <c r="H82" s="456"/>
      <c r="I82" s="508">
        <v>340</v>
      </c>
      <c r="J82" s="438"/>
      <c r="K82" s="39"/>
    </row>
    <row r="83" spans="1:11" ht="1.5" customHeight="1" x14ac:dyDescent="0.25">
      <c r="A83" s="20"/>
      <c r="B83" s="1701"/>
      <c r="C83" s="21"/>
      <c r="D83" s="811"/>
      <c r="E83" s="812"/>
      <c r="F83" s="813"/>
      <c r="G83" s="813"/>
      <c r="H83" s="814"/>
      <c r="I83" s="815"/>
      <c r="J83" s="438"/>
      <c r="K83" s="39"/>
    </row>
    <row r="84" spans="1:11" ht="9.75" customHeight="1" x14ac:dyDescent="0.25">
      <c r="A84" s="20"/>
      <c r="B84" s="302" t="s">
        <v>9</v>
      </c>
      <c r="C84" s="25"/>
      <c r="D84" s="303">
        <f>G84</f>
        <v>8297.5</v>
      </c>
      <c r="E84" s="406"/>
      <c r="F84" s="304"/>
      <c r="G84" s="304">
        <f>G82</f>
        <v>8297.5</v>
      </c>
      <c r="H84" s="457"/>
      <c r="I84" s="509"/>
      <c r="J84" s="439"/>
      <c r="K84" s="40"/>
    </row>
    <row r="85" spans="1:11" ht="11.25" customHeight="1" x14ac:dyDescent="0.25">
      <c r="A85" s="33"/>
      <c r="B85" s="1704" t="s">
        <v>149</v>
      </c>
      <c r="C85" s="35" t="s">
        <v>20</v>
      </c>
      <c r="D85" s="1120"/>
      <c r="E85" s="1322"/>
      <c r="F85" s="1105"/>
      <c r="G85" s="1105"/>
      <c r="H85" s="458"/>
      <c r="I85" s="510"/>
      <c r="J85" s="459"/>
      <c r="K85" s="460"/>
    </row>
    <row r="86" spans="1:11" ht="11.25" customHeight="1" x14ac:dyDescent="0.25">
      <c r="A86" s="34"/>
      <c r="B86" s="1758"/>
      <c r="C86" s="35"/>
      <c r="D86" s="1120">
        <f>G86</f>
        <v>20000</v>
      </c>
      <c r="E86" s="1322"/>
      <c r="F86" s="1105"/>
      <c r="G86" s="1105">
        <f>G65+G72+G82</f>
        <v>20000</v>
      </c>
      <c r="H86" s="306"/>
      <c r="I86" s="511">
        <v>340</v>
      </c>
      <c r="J86" s="461"/>
      <c r="K86" s="462"/>
    </row>
    <row r="87" spans="1:11" ht="10.5" customHeight="1" x14ac:dyDescent="0.25">
      <c r="A87" s="34"/>
      <c r="B87" s="463" t="s">
        <v>9</v>
      </c>
      <c r="C87" s="36"/>
      <c r="D87" s="1121">
        <f>G87</f>
        <v>20000</v>
      </c>
      <c r="E87" s="1323"/>
      <c r="F87" s="1106"/>
      <c r="G87" s="1106">
        <f>G86</f>
        <v>20000</v>
      </c>
      <c r="H87" s="307"/>
      <c r="I87" s="485"/>
      <c r="J87" s="308"/>
      <c r="K87" s="309"/>
    </row>
    <row r="88" spans="1:11" s="348" customFormat="1" ht="21" customHeight="1" thickBot="1" x14ac:dyDescent="0.25">
      <c r="A88" s="1162" t="s">
        <v>232</v>
      </c>
      <c r="B88" s="1163" t="s">
        <v>233</v>
      </c>
      <c r="C88" s="1164" t="s">
        <v>47</v>
      </c>
      <c r="D88" s="1165">
        <f>D89+D95</f>
        <v>971935</v>
      </c>
      <c r="E88" s="1166">
        <f>E95+E90</f>
        <v>633175</v>
      </c>
      <c r="F88" s="1167">
        <f>F89+F95+F91</f>
        <v>311125</v>
      </c>
      <c r="G88" s="1166">
        <f>G89+G95</f>
        <v>127635</v>
      </c>
      <c r="H88" s="1168"/>
      <c r="I88" s="1169"/>
      <c r="J88" s="1170"/>
      <c r="K88" s="1171"/>
    </row>
    <row r="89" spans="1:11" s="348" customFormat="1" ht="47.25" customHeight="1" x14ac:dyDescent="0.2">
      <c r="A89" s="556">
        <v>1</v>
      </c>
      <c r="B89" s="1150" t="s">
        <v>234</v>
      </c>
      <c r="C89" s="550"/>
      <c r="D89" s="1490">
        <f>G89+F89+E89</f>
        <v>831865</v>
      </c>
      <c r="E89" s="1172">
        <v>533175</v>
      </c>
      <c r="F89" s="1172">
        <v>177725</v>
      </c>
      <c r="G89" s="1172">
        <v>120965</v>
      </c>
      <c r="H89" s="345"/>
      <c r="I89" s="351">
        <v>310</v>
      </c>
      <c r="J89" s="644"/>
      <c r="K89" s="561" t="s">
        <v>235</v>
      </c>
    </row>
    <row r="90" spans="1:11" s="348" customFormat="1" ht="10.5" customHeight="1" x14ac:dyDescent="0.2">
      <c r="A90" s="1147"/>
      <c r="B90" s="1173" t="s">
        <v>9</v>
      </c>
      <c r="C90" s="1151"/>
      <c r="D90" s="735">
        <f>D89</f>
        <v>831865</v>
      </c>
      <c r="E90" s="736">
        <f>E89</f>
        <v>533175</v>
      </c>
      <c r="F90" s="736">
        <f>F89</f>
        <v>177725</v>
      </c>
      <c r="G90" s="736">
        <f>G89</f>
        <v>120965</v>
      </c>
      <c r="H90" s="1174"/>
      <c r="I90" s="1148"/>
      <c r="J90" s="643"/>
      <c r="K90" s="560"/>
    </row>
    <row r="91" spans="1:11" s="348" customFormat="1" ht="23.25" customHeight="1" x14ac:dyDescent="0.2">
      <c r="A91" s="556">
        <v>2</v>
      </c>
      <c r="B91" s="1613" t="s">
        <v>473</v>
      </c>
      <c r="C91" s="550"/>
      <c r="D91" s="1490">
        <f>G91+F91+E91</f>
        <v>100000</v>
      </c>
      <c r="E91" s="1172">
        <v>0</v>
      </c>
      <c r="F91" s="1172">
        <v>100000</v>
      </c>
      <c r="G91" s="1172">
        <v>0</v>
      </c>
      <c r="H91" s="345"/>
      <c r="I91" s="1588">
        <v>310</v>
      </c>
      <c r="J91" s="644"/>
      <c r="K91" s="561" t="s">
        <v>237</v>
      </c>
    </row>
    <row r="92" spans="1:11" s="348" customFormat="1" ht="10.5" customHeight="1" x14ac:dyDescent="0.2">
      <c r="A92" s="1626"/>
      <c r="B92" s="1173" t="s">
        <v>9</v>
      </c>
      <c r="C92" s="1643"/>
      <c r="D92" s="735">
        <f>D91</f>
        <v>100000</v>
      </c>
      <c r="E92" s="736">
        <f>E91</f>
        <v>0</v>
      </c>
      <c r="F92" s="736">
        <f>F91</f>
        <v>100000</v>
      </c>
      <c r="G92" s="736">
        <f>G91</f>
        <v>0</v>
      </c>
      <c r="H92" s="1174"/>
      <c r="I92" s="1628"/>
      <c r="J92" s="643"/>
      <c r="K92" s="560"/>
    </row>
    <row r="93" spans="1:11" s="348" customFormat="1" ht="13.5" customHeight="1" x14ac:dyDescent="0.2">
      <c r="A93" s="1746">
        <v>3</v>
      </c>
      <c r="B93" s="1983" t="s">
        <v>453</v>
      </c>
      <c r="C93" s="1397"/>
      <c r="D93" s="1965">
        <f>G93+F93+E93</f>
        <v>140070</v>
      </c>
      <c r="E93" s="1963">
        <v>100000</v>
      </c>
      <c r="F93" s="1963">
        <v>33400</v>
      </c>
      <c r="G93" s="1963">
        <v>6670</v>
      </c>
      <c r="H93" s="1988"/>
      <c r="I93" s="1712">
        <v>310</v>
      </c>
      <c r="J93" s="1984"/>
      <c r="K93" s="1986" t="s">
        <v>454</v>
      </c>
    </row>
    <row r="94" spans="1:11" s="348" customFormat="1" ht="44.25" customHeight="1" x14ac:dyDescent="0.2">
      <c r="A94" s="1746"/>
      <c r="B94" s="1983"/>
      <c r="C94" s="1397"/>
      <c r="D94" s="1819"/>
      <c r="E94" s="1834"/>
      <c r="F94" s="1834"/>
      <c r="G94" s="1964"/>
      <c r="H94" s="1989"/>
      <c r="I94" s="1819"/>
      <c r="J94" s="1984"/>
      <c r="K94" s="1987"/>
    </row>
    <row r="95" spans="1:11" s="348" customFormat="1" ht="11.25" customHeight="1" x14ac:dyDescent="0.2">
      <c r="A95" s="1982"/>
      <c r="B95" s="1398" t="s">
        <v>9</v>
      </c>
      <c r="C95" s="550"/>
      <c r="D95" s="847">
        <f>E95+F95+G95</f>
        <v>140070</v>
      </c>
      <c r="E95" s="344">
        <f>E93</f>
        <v>100000</v>
      </c>
      <c r="F95" s="344">
        <f>F94+F93</f>
        <v>33400</v>
      </c>
      <c r="G95" s="344">
        <f>G93+G94</f>
        <v>6670</v>
      </c>
      <c r="H95" s="345"/>
      <c r="I95" s="351"/>
      <c r="J95" s="1985"/>
      <c r="K95" s="561"/>
    </row>
    <row r="96" spans="1:11" s="348" customFormat="1" ht="11.25" customHeight="1" x14ac:dyDescent="0.2">
      <c r="A96" s="1467"/>
      <c r="B96" s="1468"/>
      <c r="C96" s="1465"/>
      <c r="D96" s="1300">
        <f>E96+G96+F96</f>
        <v>1071935</v>
      </c>
      <c r="E96" s="1301">
        <f>E94+E93+E89</f>
        <v>633175</v>
      </c>
      <c r="F96" s="1301">
        <f>F89+F94+F93+F91</f>
        <v>311125</v>
      </c>
      <c r="G96" s="1301">
        <f>G89+G93+G94</f>
        <v>127635</v>
      </c>
      <c r="H96" s="1302"/>
      <c r="I96" s="1303">
        <v>310</v>
      </c>
      <c r="J96" s="1979"/>
      <c r="K96" s="1981"/>
    </row>
    <row r="97" spans="1:11" s="48" customFormat="1" ht="14.25" customHeight="1" x14ac:dyDescent="0.25">
      <c r="A97" s="1304"/>
      <c r="B97" s="1304"/>
      <c r="C97" s="427" t="s">
        <v>47</v>
      </c>
      <c r="D97" s="422">
        <f>D95+D89+D92</f>
        <v>1071935</v>
      </c>
      <c r="E97" s="422">
        <f>E95</f>
        <v>100000</v>
      </c>
      <c r="F97" s="422">
        <f>F89+F93+F94+F91</f>
        <v>311125</v>
      </c>
      <c r="G97" s="422">
        <f>G89+G95</f>
        <v>127635</v>
      </c>
      <c r="H97" s="1305"/>
      <c r="I97" s="1306"/>
      <c r="J97" s="1980"/>
      <c r="K97" s="1980"/>
    </row>
    <row r="100" spans="1:11" x14ac:dyDescent="0.25">
      <c r="D100" s="1489"/>
    </row>
  </sheetData>
  <mergeCells count="35">
    <mergeCell ref="J96:J97"/>
    <mergeCell ref="K96:K97"/>
    <mergeCell ref="A93:A95"/>
    <mergeCell ref="B93:B94"/>
    <mergeCell ref="J93:J95"/>
    <mergeCell ref="I93:I94"/>
    <mergeCell ref="K93:K94"/>
    <mergeCell ref="H93:H94"/>
    <mergeCell ref="A36:A39"/>
    <mergeCell ref="B36:B39"/>
    <mergeCell ref="I36:I39"/>
    <mergeCell ref="B25:B27"/>
    <mergeCell ref="B1:K1"/>
    <mergeCell ref="A7:A18"/>
    <mergeCell ref="B7:B18"/>
    <mergeCell ref="I7:I18"/>
    <mergeCell ref="A20:A23"/>
    <mergeCell ref="B20:B23"/>
    <mergeCell ref="A25:A26"/>
    <mergeCell ref="A28:A34"/>
    <mergeCell ref="B28:B34"/>
    <mergeCell ref="I28:I34"/>
    <mergeCell ref="B65:B66"/>
    <mergeCell ref="B43:B54"/>
    <mergeCell ref="B61:B63"/>
    <mergeCell ref="G93:G94"/>
    <mergeCell ref="F93:F94"/>
    <mergeCell ref="E93:E94"/>
    <mergeCell ref="D93:D94"/>
    <mergeCell ref="B58:B59"/>
    <mergeCell ref="B85:B86"/>
    <mergeCell ref="B72:B73"/>
    <mergeCell ref="B76:B77"/>
    <mergeCell ref="B81:B83"/>
    <mergeCell ref="B69:B70"/>
  </mergeCells>
  <pageMargins left="0.11811023622047245" right="0.11811023622047245" top="0.78740157480314965" bottom="0" header="0.31496062992125984" footer="0.31496062992125984"/>
  <pageSetup paperSize="9" orientation="landscape" r:id="rId1"/>
  <rowBreaks count="2" manualBreakCount="2">
    <brk id="55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2"/>
  <sheetViews>
    <sheetView zoomScale="120" zoomScaleNormal="120" workbookViewId="0">
      <selection activeCell="D2" sqref="D2"/>
    </sheetView>
  </sheetViews>
  <sheetFormatPr defaultRowHeight="15" x14ac:dyDescent="0.25"/>
  <cols>
    <col min="1" max="1" width="2.85546875" style="48" customWidth="1"/>
    <col min="2" max="2" width="33.140625" style="48" customWidth="1"/>
    <col min="3" max="3" width="5.140625" style="48" customWidth="1"/>
    <col min="4" max="5" width="12" style="49" customWidth="1"/>
    <col min="6" max="6" width="12" style="117" customWidth="1"/>
    <col min="7" max="7" width="12" style="49" customWidth="1"/>
    <col min="8" max="8" width="7.5703125" style="49" customWidth="1"/>
    <col min="9" max="9" width="5.85546875" style="521" customWidth="1"/>
    <col min="10" max="10" width="3.28515625" style="48" customWidth="1"/>
    <col min="11" max="11" width="37.42578125" style="48" customWidth="1"/>
  </cols>
  <sheetData>
    <row r="1" spans="1:11" ht="15" customHeight="1" x14ac:dyDescent="0.25">
      <c r="A1" s="52">
        <v>4</v>
      </c>
      <c r="B1" s="1970" t="s">
        <v>408</v>
      </c>
      <c r="C1" s="1971"/>
      <c r="D1" s="1971"/>
      <c r="E1" s="1971"/>
      <c r="F1" s="1971"/>
      <c r="G1" s="1971"/>
      <c r="H1" s="1971"/>
      <c r="I1" s="1971"/>
      <c r="J1" s="1971"/>
      <c r="K1" s="1972"/>
    </row>
    <row r="2" spans="1:11" x14ac:dyDescent="0.25">
      <c r="A2" s="622"/>
      <c r="B2" s="622"/>
      <c r="C2" s="623"/>
      <c r="D2" s="1574">
        <f>G2+F2+E2</f>
        <v>8859419.4199999999</v>
      </c>
      <c r="E2" s="1056">
        <f>E77</f>
        <v>3000340.38</v>
      </c>
      <c r="F2" s="1049">
        <f>F3+F77</f>
        <v>157959.62</v>
      </c>
      <c r="G2" s="1056">
        <f>G51+G3+G77</f>
        <v>5701119.4199999999</v>
      </c>
      <c r="H2" s="778"/>
      <c r="I2" s="624"/>
      <c r="J2" s="622"/>
      <c r="K2" s="622"/>
    </row>
    <row r="3" spans="1:11" s="1" customFormat="1" ht="30" customHeight="1" thickBot="1" x14ac:dyDescent="0.25">
      <c r="A3" s="601" t="s">
        <v>103</v>
      </c>
      <c r="B3" s="563" t="s">
        <v>148</v>
      </c>
      <c r="C3" s="548"/>
      <c r="D3" s="738">
        <f>G3+F3</f>
        <v>5615099.4199999999</v>
      </c>
      <c r="E3" s="563"/>
      <c r="F3" s="1029">
        <f>F4+F6+F31</f>
        <v>0</v>
      </c>
      <c r="G3" s="564">
        <f>SUM(G4:G36)+G37</f>
        <v>5615099.4199999999</v>
      </c>
      <c r="H3" s="551"/>
      <c r="I3" s="776"/>
      <c r="J3" s="130"/>
      <c r="K3" s="131"/>
    </row>
    <row r="4" spans="1:11" s="348" customFormat="1" ht="30" customHeight="1" x14ac:dyDescent="0.2">
      <c r="A4" s="1026">
        <v>1</v>
      </c>
      <c r="B4" s="1204" t="s">
        <v>69</v>
      </c>
      <c r="C4" s="549"/>
      <c r="D4" s="734">
        <f>G4+F4</f>
        <v>3835132.43</v>
      </c>
      <c r="E4" s="542"/>
      <c r="F4" s="1057">
        <v>0</v>
      </c>
      <c r="G4" s="544">
        <v>3835132.43</v>
      </c>
      <c r="H4" s="552"/>
      <c r="I4" s="1027">
        <v>211</v>
      </c>
      <c r="J4" s="543"/>
      <c r="K4" s="1325" t="s">
        <v>429</v>
      </c>
    </row>
    <row r="5" spans="1:11" s="348" customFormat="1" ht="12.75" customHeight="1" x14ac:dyDescent="0.2">
      <c r="A5" s="1226">
        <v>2</v>
      </c>
      <c r="B5" s="1218" t="s">
        <v>71</v>
      </c>
      <c r="C5" s="1229"/>
      <c r="D5" s="735">
        <f t="shared" ref="D5:D49" si="0">G5</f>
        <v>600</v>
      </c>
      <c r="E5" s="1308"/>
      <c r="F5" s="712"/>
      <c r="G5" s="736">
        <v>600</v>
      </c>
      <c r="H5" s="554"/>
      <c r="I5" s="1227">
        <v>212</v>
      </c>
      <c r="J5" s="555"/>
      <c r="K5" s="560" t="s">
        <v>108</v>
      </c>
    </row>
    <row r="6" spans="1:11" s="348" customFormat="1" ht="12" customHeight="1" x14ac:dyDescent="0.2">
      <c r="A6" s="611">
        <v>3</v>
      </c>
      <c r="B6" s="1231" t="s">
        <v>70</v>
      </c>
      <c r="C6" s="550"/>
      <c r="D6" s="737">
        <f>G6+F6</f>
        <v>1158209.99</v>
      </c>
      <c r="E6" s="545"/>
      <c r="F6" s="343">
        <v>0</v>
      </c>
      <c r="G6" s="344">
        <v>1158209.99</v>
      </c>
      <c r="H6" s="346"/>
      <c r="I6" s="347">
        <v>213</v>
      </c>
      <c r="J6" s="546"/>
      <c r="K6" s="1324" t="s">
        <v>424</v>
      </c>
    </row>
    <row r="7" spans="1:11" s="348" customFormat="1" ht="12.75" customHeight="1" x14ac:dyDescent="0.2">
      <c r="A7" s="1990">
        <v>4</v>
      </c>
      <c r="B7" s="1710" t="s">
        <v>72</v>
      </c>
      <c r="C7" s="550"/>
      <c r="D7" s="737">
        <f t="shared" si="0"/>
        <v>4032</v>
      </c>
      <c r="E7" s="545"/>
      <c r="F7" s="343"/>
      <c r="G7" s="344">
        <v>4032</v>
      </c>
      <c r="H7" s="346"/>
      <c r="I7" s="1992">
        <v>221</v>
      </c>
      <c r="J7" s="546"/>
      <c r="K7" s="561" t="s">
        <v>131</v>
      </c>
    </row>
    <row r="8" spans="1:11" s="348" customFormat="1" ht="9" customHeight="1" x14ac:dyDescent="0.2">
      <c r="A8" s="1995"/>
      <c r="B8" s="1732"/>
      <c r="C8" s="1228"/>
      <c r="D8" s="558">
        <f t="shared" si="0"/>
        <v>7675</v>
      </c>
      <c r="E8" s="1307"/>
      <c r="F8" s="384"/>
      <c r="G8" s="1644">
        <v>7675</v>
      </c>
      <c r="H8" s="525"/>
      <c r="I8" s="1994"/>
      <c r="J8" s="559"/>
      <c r="K8" s="1178" t="s">
        <v>118</v>
      </c>
    </row>
    <row r="9" spans="1:11" s="348" customFormat="1" ht="19.5" customHeight="1" x14ac:dyDescent="0.2">
      <c r="A9" s="1995"/>
      <c r="B9" s="1732"/>
      <c r="C9" s="1228"/>
      <c r="D9" s="558">
        <f t="shared" si="0"/>
        <v>418</v>
      </c>
      <c r="E9" s="1307"/>
      <c r="F9" s="384"/>
      <c r="G9" s="1644">
        <v>418</v>
      </c>
      <c r="H9" s="525"/>
      <c r="I9" s="1994"/>
      <c r="J9" s="559"/>
      <c r="K9" s="1178" t="s">
        <v>123</v>
      </c>
    </row>
    <row r="10" spans="1:11" s="348" customFormat="1" ht="21" customHeight="1" x14ac:dyDescent="0.2">
      <c r="A10" s="1995"/>
      <c r="B10" s="1732"/>
      <c r="C10" s="1228"/>
      <c r="D10" s="558">
        <f t="shared" si="0"/>
        <v>126</v>
      </c>
      <c r="E10" s="1307"/>
      <c r="F10" s="384"/>
      <c r="G10" s="1644">
        <v>126</v>
      </c>
      <c r="H10" s="525"/>
      <c r="I10" s="1994"/>
      <c r="J10" s="559"/>
      <c r="K10" s="1178" t="s">
        <v>124</v>
      </c>
    </row>
    <row r="11" spans="1:11" s="348" customFormat="1" ht="20.25" customHeight="1" x14ac:dyDescent="0.2">
      <c r="A11" s="1995"/>
      <c r="B11" s="1732"/>
      <c r="C11" s="1228"/>
      <c r="D11" s="558">
        <f t="shared" si="0"/>
        <v>118</v>
      </c>
      <c r="E11" s="1307"/>
      <c r="F11" s="384"/>
      <c r="G11" s="1644">
        <v>118</v>
      </c>
      <c r="H11" s="525"/>
      <c r="I11" s="1994"/>
      <c r="J11" s="559"/>
      <c r="K11" s="1178" t="s">
        <v>112</v>
      </c>
    </row>
    <row r="12" spans="1:11" s="348" customFormat="1" ht="12" customHeight="1" x14ac:dyDescent="0.2">
      <c r="A12" s="1995"/>
      <c r="B12" s="1732"/>
      <c r="C12" s="1228"/>
      <c r="D12" s="558">
        <f t="shared" si="0"/>
        <v>126</v>
      </c>
      <c r="E12" s="1307"/>
      <c r="F12" s="384"/>
      <c r="G12" s="1644">
        <v>126</v>
      </c>
      <c r="H12" s="525"/>
      <c r="I12" s="1994"/>
      <c r="J12" s="559"/>
      <c r="K12" s="1178" t="s">
        <v>73</v>
      </c>
    </row>
    <row r="13" spans="1:11" s="348" customFormat="1" ht="21.75" customHeight="1" x14ac:dyDescent="0.2">
      <c r="A13" s="1995"/>
      <c r="B13" s="1732"/>
      <c r="C13" s="1228"/>
      <c r="D13" s="558">
        <f t="shared" si="0"/>
        <v>19805</v>
      </c>
      <c r="E13" s="1307"/>
      <c r="F13" s="384"/>
      <c r="G13" s="1644">
        <v>19805</v>
      </c>
      <c r="H13" s="525"/>
      <c r="I13" s="1994"/>
      <c r="J13" s="559"/>
      <c r="K13" s="1178" t="s">
        <v>114</v>
      </c>
    </row>
    <row r="14" spans="1:11" s="348" customFormat="1" ht="11.25" customHeight="1" x14ac:dyDescent="0.25">
      <c r="A14" s="1434"/>
      <c r="B14" s="1429"/>
      <c r="C14" s="1435"/>
      <c r="D14" s="558">
        <f t="shared" si="0"/>
        <v>1500</v>
      </c>
      <c r="E14" s="1430"/>
      <c r="F14" s="384"/>
      <c r="G14" s="1644">
        <v>1500</v>
      </c>
      <c r="H14" s="525"/>
      <c r="I14" s="1433"/>
      <c r="J14" s="559"/>
      <c r="K14" s="1432" t="s">
        <v>344</v>
      </c>
    </row>
    <row r="15" spans="1:11" s="348" customFormat="1" ht="13.5" customHeight="1" x14ac:dyDescent="0.2">
      <c r="A15" s="1225">
        <v>5</v>
      </c>
      <c r="B15" s="1215" t="s">
        <v>35</v>
      </c>
      <c r="C15" s="550"/>
      <c r="D15" s="737">
        <f t="shared" si="0"/>
        <v>10000</v>
      </c>
      <c r="E15" s="545"/>
      <c r="F15" s="343"/>
      <c r="G15" s="344">
        <v>10000</v>
      </c>
      <c r="H15" s="346"/>
      <c r="I15" s="1230">
        <v>222</v>
      </c>
      <c r="J15" s="559"/>
      <c r="K15" s="1178" t="s">
        <v>111</v>
      </c>
    </row>
    <row r="16" spans="1:11" s="348" customFormat="1" ht="13.5" customHeight="1" x14ac:dyDescent="0.2">
      <c r="A16" s="1990">
        <v>6</v>
      </c>
      <c r="B16" s="1710" t="s">
        <v>74</v>
      </c>
      <c r="C16" s="1228"/>
      <c r="D16" s="558">
        <f t="shared" si="0"/>
        <v>253872</v>
      </c>
      <c r="E16" s="1307"/>
      <c r="F16" s="384"/>
      <c r="G16" s="1644">
        <v>253872</v>
      </c>
      <c r="H16" s="525"/>
      <c r="I16" s="1227" t="s">
        <v>89</v>
      </c>
      <c r="J16" s="559"/>
      <c r="K16" s="1178" t="s">
        <v>94</v>
      </c>
    </row>
    <row r="17" spans="1:11" s="348" customFormat="1" ht="12.75" customHeight="1" x14ac:dyDescent="0.2">
      <c r="A17" s="1991"/>
      <c r="B17" s="1737"/>
      <c r="C17" s="1228"/>
      <c r="D17" s="558">
        <f t="shared" si="0"/>
        <v>37119</v>
      </c>
      <c r="E17" s="1307"/>
      <c r="F17" s="384"/>
      <c r="G17" s="1644">
        <v>37119</v>
      </c>
      <c r="H17" s="525"/>
      <c r="I17" s="347" t="s">
        <v>90</v>
      </c>
      <c r="J17" s="559"/>
      <c r="K17" s="1178" t="s">
        <v>75</v>
      </c>
    </row>
    <row r="18" spans="1:11" s="348" customFormat="1" ht="12" customHeight="1" x14ac:dyDescent="0.2">
      <c r="A18" s="1991"/>
      <c r="B18" s="1737"/>
      <c r="C18" s="1228"/>
      <c r="D18" s="558">
        <f t="shared" si="0"/>
        <v>1274.3399999999999</v>
      </c>
      <c r="E18" s="1307"/>
      <c r="F18" s="384"/>
      <c r="G18" s="1644">
        <v>1274.3399999999999</v>
      </c>
      <c r="H18" s="525"/>
      <c r="I18" s="1227" t="s">
        <v>91</v>
      </c>
      <c r="J18" s="559"/>
      <c r="K18" s="1178" t="s">
        <v>76</v>
      </c>
    </row>
    <row r="19" spans="1:11" s="348" customFormat="1" ht="12" customHeight="1" x14ac:dyDescent="0.2">
      <c r="A19" s="1996"/>
      <c r="B19" s="1711"/>
      <c r="C19" s="1228"/>
      <c r="D19" s="558">
        <f t="shared" si="0"/>
        <v>10146</v>
      </c>
      <c r="E19" s="1307"/>
      <c r="F19" s="384"/>
      <c r="G19" s="1644">
        <v>10146</v>
      </c>
      <c r="H19" s="525"/>
      <c r="I19" s="777" t="s">
        <v>95</v>
      </c>
      <c r="J19" s="559"/>
      <c r="K19" s="1178" t="s">
        <v>138</v>
      </c>
    </row>
    <row r="20" spans="1:11" s="348" customFormat="1" ht="11.25" customHeight="1" x14ac:dyDescent="0.2">
      <c r="A20" s="1781">
        <v>7</v>
      </c>
      <c r="B20" s="1710" t="s">
        <v>77</v>
      </c>
      <c r="C20" s="1228"/>
      <c r="D20" s="558">
        <f t="shared" si="0"/>
        <v>11820</v>
      </c>
      <c r="E20" s="1307"/>
      <c r="F20" s="384"/>
      <c r="G20" s="1644">
        <v>11820</v>
      </c>
      <c r="H20" s="525"/>
      <c r="I20" s="1712" t="s">
        <v>87</v>
      </c>
      <c r="J20" s="559"/>
      <c r="K20" s="1178" t="s">
        <v>209</v>
      </c>
    </row>
    <row r="21" spans="1:11" s="348" customFormat="1" ht="12" customHeight="1" x14ac:dyDescent="0.2">
      <c r="A21" s="1782"/>
      <c r="B21" s="1737"/>
      <c r="C21" s="1228"/>
      <c r="D21" s="558">
        <f t="shared" si="0"/>
        <v>1400</v>
      </c>
      <c r="E21" s="1307"/>
      <c r="F21" s="384"/>
      <c r="G21" s="1644">
        <v>1400</v>
      </c>
      <c r="H21" s="525"/>
      <c r="I21" s="1745"/>
      <c r="J21" s="559"/>
      <c r="K21" s="1178" t="s">
        <v>246</v>
      </c>
    </row>
    <row r="22" spans="1:11" s="348" customFormat="1" ht="12" customHeight="1" x14ac:dyDescent="0.2">
      <c r="A22" s="1782"/>
      <c r="B22" s="1737"/>
      <c r="C22" s="1228"/>
      <c r="D22" s="558">
        <f t="shared" si="0"/>
        <v>4800</v>
      </c>
      <c r="E22" s="1307"/>
      <c r="F22" s="384"/>
      <c r="G22" s="1644">
        <v>4800</v>
      </c>
      <c r="H22" s="525"/>
      <c r="I22" s="1745"/>
      <c r="J22" s="559"/>
      <c r="K22" s="1178" t="s">
        <v>210</v>
      </c>
    </row>
    <row r="23" spans="1:11" s="348" customFormat="1" ht="12" customHeight="1" x14ac:dyDescent="0.2">
      <c r="A23" s="1782"/>
      <c r="B23" s="1737"/>
      <c r="C23" s="1228"/>
      <c r="D23" s="558">
        <f t="shared" si="0"/>
        <v>11980</v>
      </c>
      <c r="E23" s="1307"/>
      <c r="F23" s="384"/>
      <c r="G23" s="1644">
        <v>11980</v>
      </c>
      <c r="H23" s="525"/>
      <c r="I23" s="1745"/>
      <c r="J23" s="559"/>
      <c r="K23" s="1178" t="s">
        <v>251</v>
      </c>
    </row>
    <row r="24" spans="1:11" s="348" customFormat="1" ht="12" customHeight="1" x14ac:dyDescent="0.2">
      <c r="A24" s="1990">
        <v>8</v>
      </c>
      <c r="B24" s="1710" t="s">
        <v>78</v>
      </c>
      <c r="C24" s="1228"/>
      <c r="D24" s="558">
        <f t="shared" si="0"/>
        <v>14000</v>
      </c>
      <c r="E24" s="1307"/>
      <c r="F24" s="384"/>
      <c r="G24" s="1644">
        <v>14000</v>
      </c>
      <c r="H24" s="525"/>
      <c r="I24" s="1992">
        <v>226</v>
      </c>
      <c r="J24" s="559"/>
      <c r="K24" s="1178" t="s">
        <v>126</v>
      </c>
    </row>
    <row r="25" spans="1:11" s="348" customFormat="1" ht="12" customHeight="1" x14ac:dyDescent="0.2">
      <c r="A25" s="1991"/>
      <c r="B25" s="1737"/>
      <c r="C25" s="1228"/>
      <c r="D25" s="558">
        <f t="shared" si="0"/>
        <v>5800</v>
      </c>
      <c r="E25" s="1307"/>
      <c r="F25" s="384"/>
      <c r="G25" s="1644">
        <v>5800</v>
      </c>
      <c r="H25" s="525"/>
      <c r="I25" s="1993"/>
      <c r="J25" s="559"/>
      <c r="K25" s="1178" t="s">
        <v>132</v>
      </c>
    </row>
    <row r="26" spans="1:11" s="348" customFormat="1" ht="12" customHeight="1" x14ac:dyDescent="0.2">
      <c r="A26" s="1991"/>
      <c r="B26" s="1737"/>
      <c r="C26" s="1228"/>
      <c r="D26" s="558">
        <f t="shared" si="0"/>
        <v>55000</v>
      </c>
      <c r="E26" s="1307"/>
      <c r="F26" s="384"/>
      <c r="G26" s="1644">
        <v>55000</v>
      </c>
      <c r="H26" s="525"/>
      <c r="I26" s="1993"/>
      <c r="J26" s="559"/>
      <c r="K26" s="1178" t="s">
        <v>161</v>
      </c>
    </row>
    <row r="27" spans="1:11" s="348" customFormat="1" ht="21.75" customHeight="1" x14ac:dyDescent="0.2">
      <c r="A27" s="1991"/>
      <c r="B27" s="1737"/>
      <c r="C27" s="1228"/>
      <c r="D27" s="558">
        <f t="shared" si="0"/>
        <v>18250</v>
      </c>
      <c r="E27" s="1307"/>
      <c r="F27" s="384"/>
      <c r="G27" s="1644">
        <v>18250</v>
      </c>
      <c r="H27" s="525"/>
      <c r="I27" s="1993"/>
      <c r="J27" s="559"/>
      <c r="K27" s="1178" t="s">
        <v>162</v>
      </c>
    </row>
    <row r="28" spans="1:11" s="348" customFormat="1" ht="21.75" customHeight="1" x14ac:dyDescent="0.2">
      <c r="A28" s="1991"/>
      <c r="B28" s="1737"/>
      <c r="C28" s="1228"/>
      <c r="D28" s="558">
        <f t="shared" si="0"/>
        <v>1000</v>
      </c>
      <c r="E28" s="1307"/>
      <c r="F28" s="384"/>
      <c r="G28" s="1644">
        <v>1000</v>
      </c>
      <c r="H28" s="525"/>
      <c r="I28" s="1994"/>
      <c r="J28" s="559"/>
      <c r="K28" s="1178" t="s">
        <v>163</v>
      </c>
    </row>
    <row r="29" spans="1:11" s="348" customFormat="1" ht="12.75" customHeight="1" x14ac:dyDescent="0.2">
      <c r="A29" s="1991"/>
      <c r="B29" s="1737"/>
      <c r="C29" s="1228"/>
      <c r="D29" s="558">
        <f t="shared" si="0"/>
        <v>3000</v>
      </c>
      <c r="E29" s="1307"/>
      <c r="F29" s="384"/>
      <c r="G29" s="1644">
        <v>3000</v>
      </c>
      <c r="H29" s="525"/>
      <c r="I29" s="1994"/>
      <c r="J29" s="559"/>
      <c r="K29" s="1178" t="s">
        <v>226</v>
      </c>
    </row>
    <row r="30" spans="1:11" s="348" customFormat="1" ht="12" customHeight="1" x14ac:dyDescent="0.2">
      <c r="A30" s="1991"/>
      <c r="B30" s="1737"/>
      <c r="C30" s="1228"/>
      <c r="D30" s="558">
        <f t="shared" si="0"/>
        <v>9000</v>
      </c>
      <c r="E30" s="1307"/>
      <c r="F30" s="384"/>
      <c r="G30" s="1644">
        <v>9000</v>
      </c>
      <c r="H30" s="525"/>
      <c r="I30" s="1994"/>
      <c r="J30" s="559"/>
      <c r="K30" s="1178" t="s">
        <v>219</v>
      </c>
    </row>
    <row r="31" spans="1:11" s="348" customFormat="1" ht="20.25" customHeight="1" x14ac:dyDescent="0.2">
      <c r="A31" s="1226">
        <v>9</v>
      </c>
      <c r="B31" s="1218" t="s">
        <v>216</v>
      </c>
      <c r="C31" s="1228"/>
      <c r="D31" s="558">
        <f>G31+F31</f>
        <v>25000</v>
      </c>
      <c r="E31" s="1307"/>
      <c r="F31" s="384">
        <v>0</v>
      </c>
      <c r="G31" s="1644">
        <v>25000</v>
      </c>
      <c r="H31" s="525"/>
      <c r="I31" s="1230">
        <v>266</v>
      </c>
      <c r="J31" s="559"/>
      <c r="K31" s="1178" t="s">
        <v>122</v>
      </c>
    </row>
    <row r="32" spans="1:11" s="348" customFormat="1" ht="12.75" customHeight="1" x14ac:dyDescent="0.2">
      <c r="A32" s="1990">
        <v>10</v>
      </c>
      <c r="B32" s="1710" t="s">
        <v>62</v>
      </c>
      <c r="C32" s="1228"/>
      <c r="D32" s="558">
        <f t="shared" si="0"/>
        <v>0</v>
      </c>
      <c r="E32" s="1307"/>
      <c r="F32" s="384"/>
      <c r="G32" s="1644">
        <v>0</v>
      </c>
      <c r="H32" s="525"/>
      <c r="I32" s="1712">
        <v>310</v>
      </c>
      <c r="J32" s="559"/>
      <c r="K32" s="1178" t="s">
        <v>417</v>
      </c>
    </row>
    <row r="33" spans="1:11" s="348" customFormat="1" ht="12.75" customHeight="1" x14ac:dyDescent="0.2">
      <c r="A33" s="1755"/>
      <c r="B33" s="1737"/>
      <c r="C33" s="1228"/>
      <c r="D33" s="558">
        <f t="shared" si="0"/>
        <v>0</v>
      </c>
      <c r="E33" s="1307"/>
      <c r="F33" s="384"/>
      <c r="G33" s="1644">
        <v>0</v>
      </c>
      <c r="H33" s="525"/>
      <c r="I33" s="1912"/>
      <c r="J33" s="559"/>
      <c r="K33" s="1178" t="s">
        <v>247</v>
      </c>
    </row>
    <row r="34" spans="1:11" s="348" customFormat="1" ht="12.75" customHeight="1" x14ac:dyDescent="0.2">
      <c r="A34" s="1735"/>
      <c r="B34" s="1701"/>
      <c r="C34" s="1228"/>
      <c r="D34" s="558">
        <f t="shared" si="0"/>
        <v>70000</v>
      </c>
      <c r="E34" s="1307"/>
      <c r="F34" s="384"/>
      <c r="G34" s="1644">
        <v>70000</v>
      </c>
      <c r="H34" s="525"/>
      <c r="I34" s="1819"/>
      <c r="J34" s="559"/>
      <c r="K34" s="1178" t="s">
        <v>418</v>
      </c>
    </row>
    <row r="35" spans="1:11" s="348" customFormat="1" ht="13.5" customHeight="1" x14ac:dyDescent="0.2">
      <c r="A35" s="611">
        <v>11</v>
      </c>
      <c r="B35" s="1231" t="s">
        <v>437</v>
      </c>
      <c r="C35" s="1228"/>
      <c r="D35" s="558">
        <f t="shared" si="0"/>
        <v>33250</v>
      </c>
      <c r="E35" s="1307"/>
      <c r="F35" s="384"/>
      <c r="G35" s="1644">
        <v>33250</v>
      </c>
      <c r="H35" s="525"/>
      <c r="I35" s="1227">
        <v>340</v>
      </c>
      <c r="J35" s="559"/>
      <c r="K35" s="1178" t="s">
        <v>449</v>
      </c>
    </row>
    <row r="36" spans="1:11" s="348" customFormat="1" ht="12" customHeight="1" x14ac:dyDescent="0.2">
      <c r="A36" s="1226">
        <v>12</v>
      </c>
      <c r="B36" s="1218" t="s">
        <v>82</v>
      </c>
      <c r="C36" s="1228"/>
      <c r="D36" s="558">
        <f t="shared" si="0"/>
        <v>10640</v>
      </c>
      <c r="E36" s="1307"/>
      <c r="F36" s="384"/>
      <c r="G36" s="1644">
        <v>10640</v>
      </c>
      <c r="H36" s="525"/>
      <c r="I36" s="1227">
        <v>291</v>
      </c>
      <c r="J36" s="559"/>
      <c r="K36" s="1178" t="s">
        <v>164</v>
      </c>
    </row>
    <row r="37" spans="1:11" s="348" customFormat="1" ht="20.25" customHeight="1" x14ac:dyDescent="0.2">
      <c r="A37" s="1631">
        <v>13</v>
      </c>
      <c r="B37" s="1613" t="s">
        <v>469</v>
      </c>
      <c r="C37" s="550"/>
      <c r="D37" s="737">
        <f t="shared" si="0"/>
        <v>5.66</v>
      </c>
      <c r="E37" s="344"/>
      <c r="F37" s="344"/>
      <c r="G37" s="344">
        <v>5.66</v>
      </c>
      <c r="H37" s="346"/>
      <c r="I37" s="347">
        <v>292</v>
      </c>
      <c r="J37" s="559"/>
      <c r="K37" s="1639" t="s">
        <v>470</v>
      </c>
    </row>
    <row r="38" spans="1:11" s="348" customFormat="1" ht="10.5" customHeight="1" x14ac:dyDescent="0.2">
      <c r="A38" s="565"/>
      <c r="B38" s="1706" t="s">
        <v>151</v>
      </c>
      <c r="C38" s="566"/>
      <c r="D38" s="568">
        <f>G38+F38</f>
        <v>3835132.43</v>
      </c>
      <c r="E38" s="681"/>
      <c r="F38" s="356">
        <f>F4</f>
        <v>0</v>
      </c>
      <c r="G38" s="569">
        <f>G4</f>
        <v>3835132.43</v>
      </c>
      <c r="H38" s="567"/>
      <c r="I38" s="570">
        <v>211</v>
      </c>
      <c r="J38" s="571"/>
      <c r="K38" s="572"/>
    </row>
    <row r="39" spans="1:11" s="348" customFormat="1" ht="10.5" customHeight="1" x14ac:dyDescent="0.2">
      <c r="A39" s="565"/>
      <c r="B39" s="1707"/>
      <c r="C39" s="566"/>
      <c r="D39" s="568">
        <f t="shared" si="0"/>
        <v>600</v>
      </c>
      <c r="E39" s="681"/>
      <c r="F39" s="356"/>
      <c r="G39" s="569">
        <f>G5</f>
        <v>600</v>
      </c>
      <c r="H39" s="567"/>
      <c r="I39" s="570">
        <v>212</v>
      </c>
      <c r="J39" s="571"/>
      <c r="K39" s="572"/>
    </row>
    <row r="40" spans="1:11" s="348" customFormat="1" ht="10.5" customHeight="1" x14ac:dyDescent="0.2">
      <c r="A40" s="565"/>
      <c r="B40" s="1707"/>
      <c r="C40" s="566"/>
      <c r="D40" s="568">
        <f>G40+F40</f>
        <v>1158209.99</v>
      </c>
      <c r="E40" s="681"/>
      <c r="F40" s="356">
        <f>F6</f>
        <v>0</v>
      </c>
      <c r="G40" s="569">
        <f>G6</f>
        <v>1158209.99</v>
      </c>
      <c r="H40" s="567"/>
      <c r="I40" s="570">
        <v>213</v>
      </c>
      <c r="J40" s="571"/>
      <c r="K40" s="572"/>
    </row>
    <row r="41" spans="1:11" s="348" customFormat="1" ht="10.5" customHeight="1" x14ac:dyDescent="0.2">
      <c r="A41" s="565"/>
      <c r="B41" s="1707"/>
      <c r="C41" s="566"/>
      <c r="D41" s="568">
        <f t="shared" si="0"/>
        <v>33800</v>
      </c>
      <c r="E41" s="681"/>
      <c r="F41" s="356"/>
      <c r="G41" s="569">
        <f>G7+G8+G9+G10+G11+G13+G12+G14</f>
        <v>33800</v>
      </c>
      <c r="H41" s="567"/>
      <c r="I41" s="570">
        <v>221</v>
      </c>
      <c r="J41" s="571"/>
      <c r="K41" s="572"/>
    </row>
    <row r="42" spans="1:11" s="348" customFormat="1" ht="10.5" customHeight="1" x14ac:dyDescent="0.2">
      <c r="A42" s="565"/>
      <c r="B42" s="1707"/>
      <c r="C42" s="566"/>
      <c r="D42" s="568">
        <f t="shared" si="0"/>
        <v>10000</v>
      </c>
      <c r="E42" s="681"/>
      <c r="F42" s="356"/>
      <c r="G42" s="569">
        <f>G15</f>
        <v>10000</v>
      </c>
      <c r="H42" s="567"/>
      <c r="I42" s="570">
        <v>222</v>
      </c>
      <c r="J42" s="571"/>
      <c r="K42" s="572"/>
    </row>
    <row r="43" spans="1:11" s="348" customFormat="1" ht="10.5" customHeight="1" x14ac:dyDescent="0.2">
      <c r="A43" s="565"/>
      <c r="B43" s="1707"/>
      <c r="C43" s="566"/>
      <c r="D43" s="568">
        <f t="shared" si="0"/>
        <v>302411.34000000003</v>
      </c>
      <c r="E43" s="681"/>
      <c r="F43" s="356"/>
      <c r="G43" s="569">
        <f>G16+G17+G18+G19</f>
        <v>302411.34000000003</v>
      </c>
      <c r="H43" s="567"/>
      <c r="I43" s="570">
        <v>223</v>
      </c>
      <c r="J43" s="571"/>
      <c r="K43" s="572"/>
    </row>
    <row r="44" spans="1:11" s="348" customFormat="1" ht="10.5" customHeight="1" x14ac:dyDescent="0.2">
      <c r="A44" s="565"/>
      <c r="B44" s="1707"/>
      <c r="C44" s="566"/>
      <c r="D44" s="568">
        <f t="shared" si="0"/>
        <v>30000</v>
      </c>
      <c r="E44" s="681"/>
      <c r="F44" s="356"/>
      <c r="G44" s="569">
        <f>G20+G21+G22+G23</f>
        <v>30000</v>
      </c>
      <c r="H44" s="567"/>
      <c r="I44" s="1076" t="s">
        <v>425</v>
      </c>
      <c r="J44" s="571"/>
      <c r="K44" s="572"/>
    </row>
    <row r="45" spans="1:11" s="348" customFormat="1" ht="10.5" customHeight="1" x14ac:dyDescent="0.2">
      <c r="A45" s="565"/>
      <c r="B45" s="1707"/>
      <c r="C45" s="566"/>
      <c r="D45" s="568">
        <f t="shared" si="0"/>
        <v>106050</v>
      </c>
      <c r="E45" s="681"/>
      <c r="F45" s="356"/>
      <c r="G45" s="569">
        <f>G24+G25+G26+G27+G28+G30+G29</f>
        <v>106050</v>
      </c>
      <c r="H45" s="567"/>
      <c r="I45" s="570">
        <v>226</v>
      </c>
      <c r="J45" s="571"/>
      <c r="K45" s="572"/>
    </row>
    <row r="46" spans="1:11" s="348" customFormat="1" ht="10.5" customHeight="1" x14ac:dyDescent="0.2">
      <c r="A46" s="565"/>
      <c r="B46" s="1707"/>
      <c r="C46" s="566"/>
      <c r="D46" s="568">
        <f>G46+F46</f>
        <v>25000</v>
      </c>
      <c r="E46" s="681"/>
      <c r="F46" s="356">
        <f>F31</f>
        <v>0</v>
      </c>
      <c r="G46" s="569">
        <f>G31</f>
        <v>25000</v>
      </c>
      <c r="H46" s="567"/>
      <c r="I46" s="570">
        <v>266</v>
      </c>
      <c r="J46" s="571"/>
      <c r="K46" s="572"/>
    </row>
    <row r="47" spans="1:11" s="348" customFormat="1" ht="10.5" customHeight="1" x14ac:dyDescent="0.2">
      <c r="A47" s="565"/>
      <c r="B47" s="1707"/>
      <c r="C47" s="566"/>
      <c r="D47" s="568">
        <f t="shared" si="0"/>
        <v>70000</v>
      </c>
      <c r="E47" s="681"/>
      <c r="F47" s="356"/>
      <c r="G47" s="569">
        <f>G32+G33+G34</f>
        <v>70000</v>
      </c>
      <c r="H47" s="567"/>
      <c r="I47" s="570">
        <v>310</v>
      </c>
      <c r="J47" s="571"/>
      <c r="K47" s="572"/>
    </row>
    <row r="48" spans="1:11" s="348" customFormat="1" ht="10.5" customHeight="1" x14ac:dyDescent="0.2">
      <c r="A48" s="565"/>
      <c r="B48" s="1707"/>
      <c r="C48" s="566"/>
      <c r="D48" s="568">
        <f>G48</f>
        <v>33250</v>
      </c>
      <c r="E48" s="681"/>
      <c r="F48" s="356"/>
      <c r="G48" s="569">
        <f>G35</f>
        <v>33250</v>
      </c>
      <c r="H48" s="567"/>
      <c r="I48" s="570">
        <v>340</v>
      </c>
      <c r="J48" s="571"/>
      <c r="K48" s="572"/>
    </row>
    <row r="49" spans="1:11" s="348" customFormat="1" ht="10.5" customHeight="1" x14ac:dyDescent="0.2">
      <c r="A49" s="565"/>
      <c r="B49" s="1707"/>
      <c r="C49" s="566"/>
      <c r="D49" s="568">
        <f t="shared" si="0"/>
        <v>10640</v>
      </c>
      <c r="E49" s="681"/>
      <c r="F49" s="356"/>
      <c r="G49" s="569">
        <f>G36</f>
        <v>10640</v>
      </c>
      <c r="H49" s="567"/>
      <c r="I49" s="570">
        <v>291</v>
      </c>
      <c r="J49" s="571"/>
      <c r="K49" s="572"/>
    </row>
    <row r="50" spans="1:11" s="348" customFormat="1" ht="10.5" customHeight="1" x14ac:dyDescent="0.2">
      <c r="A50" s="1645"/>
      <c r="B50" s="1624"/>
      <c r="C50" s="566"/>
      <c r="D50" s="568">
        <f>G50</f>
        <v>5.66</v>
      </c>
      <c r="E50" s="681"/>
      <c r="F50" s="356"/>
      <c r="G50" s="569">
        <f>G37</f>
        <v>5.66</v>
      </c>
      <c r="H50" s="567"/>
      <c r="I50" s="570">
        <v>292</v>
      </c>
      <c r="J50" s="571"/>
      <c r="K50" s="572"/>
    </row>
    <row r="51" spans="1:11" ht="22.5" customHeight="1" x14ac:dyDescent="0.25">
      <c r="A51" s="603" t="s">
        <v>104</v>
      </c>
      <c r="B51" s="386" t="s">
        <v>455</v>
      </c>
      <c r="C51" s="839"/>
      <c r="D51" s="840">
        <f>D76</f>
        <v>20000</v>
      </c>
      <c r="E51" s="841"/>
      <c r="F51" s="842"/>
      <c r="G51" s="842">
        <f>G76</f>
        <v>20000</v>
      </c>
      <c r="H51" s="843"/>
      <c r="I51" s="844"/>
      <c r="J51" s="841"/>
      <c r="K51" s="845"/>
    </row>
    <row r="52" spans="1:11" ht="25.5" customHeight="1" x14ac:dyDescent="0.25">
      <c r="A52" s="287"/>
      <c r="B52" s="387" t="s">
        <v>25</v>
      </c>
      <c r="C52" s="388" t="s">
        <v>7</v>
      </c>
      <c r="D52" s="15"/>
      <c r="E52" s="41"/>
      <c r="F52" s="16"/>
      <c r="G52" s="16"/>
      <c r="H52" s="294"/>
      <c r="I52" s="512"/>
      <c r="J52" s="243"/>
      <c r="K52" s="38"/>
    </row>
    <row r="53" spans="1:11" s="385" customFormat="1" ht="26.25" customHeight="1" x14ac:dyDescent="0.25">
      <c r="A53" s="398" t="s">
        <v>6</v>
      </c>
      <c r="B53" s="1593" t="s">
        <v>462</v>
      </c>
      <c r="C53" s="1180" t="s">
        <v>8</v>
      </c>
      <c r="D53" s="11">
        <f>G53</f>
        <v>6880.7</v>
      </c>
      <c r="E53" s="1409"/>
      <c r="F53" s="12"/>
      <c r="G53" s="12">
        <v>6880.7</v>
      </c>
      <c r="H53" s="43"/>
      <c r="I53" s="515">
        <v>340</v>
      </c>
      <c r="J53" s="391"/>
      <c r="K53" s="1482" t="s">
        <v>463</v>
      </c>
    </row>
    <row r="54" spans="1:11" s="385" customFormat="1" ht="10.5" customHeight="1" x14ac:dyDescent="0.25">
      <c r="A54" s="395"/>
      <c r="B54" s="817" t="s">
        <v>9</v>
      </c>
      <c r="C54" s="388"/>
      <c r="D54" s="15">
        <f>G54</f>
        <v>6880.7</v>
      </c>
      <c r="E54" s="41"/>
      <c r="F54" s="16"/>
      <c r="G54" s="16">
        <f>G53</f>
        <v>6880.7</v>
      </c>
      <c r="H54" s="294"/>
      <c r="I54" s="512"/>
      <c r="J54" s="397"/>
      <c r="K54" s="298"/>
    </row>
    <row r="55" spans="1:11" ht="24" customHeight="1" x14ac:dyDescent="0.25">
      <c r="A55" s="320"/>
      <c r="B55" s="1606" t="s">
        <v>66</v>
      </c>
      <c r="C55" s="299" t="s">
        <v>7</v>
      </c>
      <c r="D55" s="303">
        <f>G55</f>
        <v>6880.7</v>
      </c>
      <c r="E55" s="406"/>
      <c r="F55" s="304"/>
      <c r="G55" s="304">
        <f>G53</f>
        <v>6880.7</v>
      </c>
      <c r="H55" s="305"/>
      <c r="I55" s="509">
        <v>340</v>
      </c>
      <c r="J55" s="406"/>
      <c r="K55" s="40"/>
    </row>
    <row r="56" spans="1:11" ht="11.1" customHeight="1" x14ac:dyDescent="0.25">
      <c r="A56" s="325"/>
      <c r="B56" s="302" t="s">
        <v>9</v>
      </c>
      <c r="C56" s="25"/>
      <c r="D56" s="303">
        <f>G56</f>
        <v>6880.7</v>
      </c>
      <c r="E56" s="304"/>
      <c r="F56" s="304"/>
      <c r="G56" s="304">
        <f>G55</f>
        <v>6880.7</v>
      </c>
      <c r="H56" s="305"/>
      <c r="I56" s="509"/>
      <c r="J56" s="406"/>
      <c r="K56" s="40"/>
    </row>
    <row r="57" spans="1:11" ht="11.1" customHeight="1" x14ac:dyDescent="0.25">
      <c r="A57" s="398"/>
      <c r="B57" s="1999" t="s">
        <v>25</v>
      </c>
      <c r="C57" s="1180" t="s">
        <v>10</v>
      </c>
      <c r="D57" s="126"/>
      <c r="E57" s="687"/>
      <c r="F57" s="51"/>
      <c r="G57" s="51"/>
      <c r="H57" s="390"/>
      <c r="I57" s="513"/>
      <c r="J57" s="391"/>
      <c r="K57" s="298"/>
    </row>
    <row r="58" spans="1:11" ht="12.75" customHeight="1" x14ac:dyDescent="0.25">
      <c r="A58" s="395"/>
      <c r="B58" s="2000"/>
      <c r="C58" s="3"/>
      <c r="D58" s="27"/>
      <c r="E58" s="392"/>
      <c r="F58" s="28"/>
      <c r="G58" s="28"/>
      <c r="H58" s="393"/>
      <c r="I58" s="514"/>
      <c r="J58" s="397"/>
      <c r="K58" s="408"/>
    </row>
    <row r="59" spans="1:11" ht="21.75" customHeight="1" x14ac:dyDescent="0.25">
      <c r="A59" s="389" t="s">
        <v>6</v>
      </c>
      <c r="B59" s="1622" t="s">
        <v>248</v>
      </c>
      <c r="C59" s="1180" t="s">
        <v>21</v>
      </c>
      <c r="D59" s="11">
        <f t="shared" ref="D59:D60" si="1">G59</f>
        <v>4992</v>
      </c>
      <c r="E59" s="1309"/>
      <c r="F59" s="12"/>
      <c r="G59" s="12">
        <v>4992</v>
      </c>
      <c r="H59" s="43"/>
      <c r="I59" s="515">
        <v>340</v>
      </c>
      <c r="J59" s="391"/>
      <c r="K59" s="1482" t="s">
        <v>463</v>
      </c>
    </row>
    <row r="60" spans="1:11" s="385" customFormat="1" ht="11.25" customHeight="1" x14ac:dyDescent="0.25">
      <c r="A60" s="395"/>
      <c r="B60" s="816" t="s">
        <v>9</v>
      </c>
      <c r="C60" s="388"/>
      <c r="D60" s="15">
        <f t="shared" si="1"/>
        <v>4992</v>
      </c>
      <c r="E60" s="41"/>
      <c r="F60" s="16"/>
      <c r="G60" s="16">
        <f>G59</f>
        <v>4992</v>
      </c>
      <c r="H60" s="294"/>
      <c r="I60" s="512"/>
      <c r="J60" s="397"/>
      <c r="K60" s="38"/>
    </row>
    <row r="61" spans="1:11" ht="25.5" customHeight="1" x14ac:dyDescent="0.25">
      <c r="A61" s="407"/>
      <c r="B61" s="1607" t="s">
        <v>346</v>
      </c>
      <c r="C61" s="21"/>
      <c r="D61" s="303">
        <f t="shared" ref="D61" si="2">G61</f>
        <v>4992</v>
      </c>
      <c r="E61" s="406"/>
      <c r="F61" s="304"/>
      <c r="G61" s="304">
        <f>G59</f>
        <v>4992</v>
      </c>
      <c r="H61" s="305"/>
      <c r="I61" s="509">
        <v>340</v>
      </c>
      <c r="J61" s="406"/>
      <c r="K61" s="301"/>
    </row>
    <row r="62" spans="1:11" ht="11.25" customHeight="1" x14ac:dyDescent="0.25">
      <c r="A62" s="325"/>
      <c r="B62" s="819" t="s">
        <v>9</v>
      </c>
      <c r="C62" s="25"/>
      <c r="D62" s="314">
        <f>G62</f>
        <v>4992</v>
      </c>
      <c r="E62" s="406"/>
      <c r="F62" s="304"/>
      <c r="G62" s="304">
        <f>G61</f>
        <v>4992</v>
      </c>
      <c r="H62" s="305"/>
      <c r="I62" s="509"/>
      <c r="J62" s="406"/>
      <c r="K62" s="40"/>
    </row>
    <row r="63" spans="1:11" ht="12.75" customHeight="1" x14ac:dyDescent="0.25">
      <c r="A63" s="410"/>
      <c r="B63" s="1997" t="s">
        <v>24</v>
      </c>
      <c r="C63" s="411" t="s">
        <v>13</v>
      </c>
      <c r="D63" s="399"/>
      <c r="E63" s="400"/>
      <c r="F63" s="1051"/>
      <c r="G63" s="400"/>
      <c r="H63" s="401"/>
      <c r="I63" s="516"/>
      <c r="J63" s="410"/>
      <c r="K63" s="400"/>
    </row>
    <row r="64" spans="1:11" ht="12" customHeight="1" x14ac:dyDescent="0.25">
      <c r="A64" s="412"/>
      <c r="B64" s="1998"/>
      <c r="C64" s="413"/>
      <c r="D64" s="176"/>
      <c r="E64" s="50"/>
      <c r="F64" s="1052"/>
      <c r="G64" s="50"/>
      <c r="H64" s="177"/>
      <c r="I64" s="517"/>
      <c r="J64" s="394"/>
      <c r="K64" s="415"/>
    </row>
    <row r="65" spans="1:11" ht="24.75" customHeight="1" x14ac:dyDescent="0.25">
      <c r="A65" s="400" t="s">
        <v>6</v>
      </c>
      <c r="B65" s="1608" t="s">
        <v>150</v>
      </c>
      <c r="C65" s="416" t="s">
        <v>347</v>
      </c>
      <c r="D65" s="487">
        <f t="shared" ref="D65:D68" si="3">G65</f>
        <v>3000</v>
      </c>
      <c r="E65" s="488"/>
      <c r="F65" s="1050"/>
      <c r="G65" s="488">
        <v>3000</v>
      </c>
      <c r="H65" s="489"/>
      <c r="I65" s="1483">
        <v>340</v>
      </c>
      <c r="J65" s="410"/>
      <c r="K65" s="1482" t="s">
        <v>463</v>
      </c>
    </row>
    <row r="66" spans="1:11" ht="12" customHeight="1" x14ac:dyDescent="0.25">
      <c r="A66" s="491"/>
      <c r="B66" s="818" t="s">
        <v>9</v>
      </c>
      <c r="C66" s="492"/>
      <c r="D66" s="274">
        <f t="shared" si="3"/>
        <v>3000</v>
      </c>
      <c r="E66" s="276"/>
      <c r="F66" s="289"/>
      <c r="G66" s="276">
        <f>G65</f>
        <v>3000</v>
      </c>
      <c r="H66" s="277"/>
      <c r="I66" s="1484"/>
      <c r="J66" s="493"/>
      <c r="K66" s="494"/>
    </row>
    <row r="67" spans="1:11" ht="24" customHeight="1" x14ac:dyDescent="0.25">
      <c r="A67" s="407"/>
      <c r="B67" s="1605" t="s">
        <v>346</v>
      </c>
      <c r="C67" s="21"/>
      <c r="D67" s="336">
        <f t="shared" si="3"/>
        <v>3000</v>
      </c>
      <c r="E67" s="337"/>
      <c r="F67" s="1053"/>
      <c r="G67" s="337">
        <f>G65</f>
        <v>3000</v>
      </c>
      <c r="H67" s="340"/>
      <c r="I67" s="518">
        <v>340</v>
      </c>
      <c r="J67" s="417"/>
      <c r="K67" s="418"/>
    </row>
    <row r="68" spans="1:11" ht="11.1" customHeight="1" x14ac:dyDescent="0.25">
      <c r="A68" s="495"/>
      <c r="B68" s="819" t="s">
        <v>9</v>
      </c>
      <c r="C68" s="496"/>
      <c r="D68" s="280">
        <f t="shared" si="3"/>
        <v>3000</v>
      </c>
      <c r="E68" s="281"/>
      <c r="F68" s="295"/>
      <c r="G68" s="281">
        <f>G67</f>
        <v>3000</v>
      </c>
      <c r="H68" s="9"/>
      <c r="I68" s="506"/>
      <c r="J68" s="447"/>
      <c r="K68" s="495"/>
    </row>
    <row r="69" spans="1:11" ht="11.1" customHeight="1" x14ac:dyDescent="0.25">
      <c r="A69" s="410"/>
      <c r="B69" s="1997" t="s">
        <v>24</v>
      </c>
      <c r="C69" s="411" t="s">
        <v>16</v>
      </c>
      <c r="D69" s="399"/>
      <c r="E69" s="400"/>
      <c r="F69" s="1051"/>
      <c r="G69" s="400"/>
      <c r="H69" s="401"/>
      <c r="I69" s="516"/>
      <c r="J69" s="410"/>
      <c r="K69" s="400"/>
    </row>
    <row r="70" spans="1:11" ht="16.5" customHeight="1" x14ac:dyDescent="0.25">
      <c r="A70" s="412"/>
      <c r="B70" s="1998"/>
      <c r="C70" s="414"/>
      <c r="D70" s="402"/>
      <c r="E70" s="403"/>
      <c r="F70" s="1054"/>
      <c r="G70" s="403"/>
      <c r="H70" s="404"/>
      <c r="I70" s="517"/>
      <c r="J70" s="394"/>
      <c r="K70" s="415"/>
    </row>
    <row r="71" spans="1:11" ht="11.1" customHeight="1" x14ac:dyDescent="0.25">
      <c r="A71" s="291" t="s">
        <v>6</v>
      </c>
      <c r="B71" s="1610" t="s">
        <v>312</v>
      </c>
      <c r="C71" s="615" t="s">
        <v>238</v>
      </c>
      <c r="D71" s="1485">
        <f t="shared" ref="D71:D74" si="4">G71</f>
        <v>5127.3</v>
      </c>
      <c r="E71" s="1486"/>
      <c r="F71" s="1487"/>
      <c r="G71" s="1486">
        <v>5127.3</v>
      </c>
      <c r="H71" s="775"/>
      <c r="I71" s="1488">
        <v>340</v>
      </c>
      <c r="J71" s="1177"/>
      <c r="K71" s="432" t="s">
        <v>463</v>
      </c>
    </row>
    <row r="72" spans="1:11" ht="11.1" customHeight="1" x14ac:dyDescent="0.25">
      <c r="A72" s="1075"/>
      <c r="B72" s="818" t="s">
        <v>9</v>
      </c>
      <c r="C72" s="616"/>
      <c r="D72" s="274">
        <f t="shared" si="4"/>
        <v>5127.3</v>
      </c>
      <c r="E72" s="275"/>
      <c r="F72" s="289"/>
      <c r="G72" s="276">
        <f>G71</f>
        <v>5127.3</v>
      </c>
      <c r="H72" s="775"/>
      <c r="I72" s="617"/>
      <c r="J72" s="42"/>
      <c r="K72" s="44"/>
    </row>
    <row r="73" spans="1:11" ht="25.5" customHeight="1" x14ac:dyDescent="0.25">
      <c r="A73" s="407"/>
      <c r="B73" s="1605" t="s">
        <v>24</v>
      </c>
      <c r="C73" s="21" t="s">
        <v>16</v>
      </c>
      <c r="D73" s="338">
        <f t="shared" si="4"/>
        <v>5127.3</v>
      </c>
      <c r="E73" s="339"/>
      <c r="F73" s="1055"/>
      <c r="G73" s="339">
        <f>G71</f>
        <v>5127.3</v>
      </c>
      <c r="H73" s="340"/>
      <c r="I73" s="522">
        <v>340</v>
      </c>
      <c r="J73" s="490"/>
      <c r="K73" s="418"/>
    </row>
    <row r="74" spans="1:11" ht="13.5" customHeight="1" x14ac:dyDescent="0.25">
      <c r="A74" s="325"/>
      <c r="B74" s="820" t="s">
        <v>9</v>
      </c>
      <c r="C74" s="25"/>
      <c r="D74" s="336">
        <f t="shared" si="4"/>
        <v>5127.3</v>
      </c>
      <c r="E74" s="337"/>
      <c r="F74" s="1053"/>
      <c r="G74" s="337">
        <f>G73</f>
        <v>5127.3</v>
      </c>
      <c r="H74" s="341"/>
      <c r="I74" s="519"/>
      <c r="J74" s="420"/>
      <c r="K74" s="419"/>
    </row>
    <row r="75" spans="1:11" ht="27" customHeight="1" x14ac:dyDescent="0.25">
      <c r="A75" s="423"/>
      <c r="B75" s="1609" t="s">
        <v>346</v>
      </c>
      <c r="C75" s="421"/>
      <c r="D75" s="1146">
        <f t="shared" ref="D75:D76" si="5">G75</f>
        <v>20000</v>
      </c>
      <c r="E75" s="1423"/>
      <c r="F75" s="342"/>
      <c r="G75" s="342">
        <f>G61+G67+G73+G55</f>
        <v>20000</v>
      </c>
      <c r="H75" s="425"/>
      <c r="I75" s="1424">
        <v>340</v>
      </c>
      <c r="J75" s="426"/>
      <c r="K75" s="532"/>
    </row>
    <row r="76" spans="1:11" ht="13.5" customHeight="1" x14ac:dyDescent="0.25">
      <c r="A76" s="335"/>
      <c r="B76" s="821" t="s">
        <v>9</v>
      </c>
      <c r="C76" s="424"/>
      <c r="D76" s="1146">
        <f t="shared" si="5"/>
        <v>20000</v>
      </c>
      <c r="E76" s="342"/>
      <c r="F76" s="342"/>
      <c r="G76" s="342">
        <f>G75</f>
        <v>20000</v>
      </c>
      <c r="H76" s="425"/>
      <c r="I76" s="520"/>
      <c r="J76" s="426"/>
      <c r="K76" s="427"/>
    </row>
    <row r="77" spans="1:11" s="348" customFormat="1" ht="32.25" customHeight="1" thickBot="1" x14ac:dyDescent="0.25">
      <c r="A77" s="1035" t="s">
        <v>318</v>
      </c>
      <c r="B77" s="1036" t="s">
        <v>275</v>
      </c>
      <c r="C77" s="1037" t="s">
        <v>47</v>
      </c>
      <c r="D77" s="1318">
        <f>G77+F77+E77</f>
        <v>3224320</v>
      </c>
      <c r="E77" s="1319">
        <f>E78</f>
        <v>3000340.38</v>
      </c>
      <c r="F77" s="769">
        <f>F78</f>
        <v>157959.62</v>
      </c>
      <c r="G77" s="1319">
        <f>G78</f>
        <v>66020</v>
      </c>
      <c r="H77" s="1038"/>
      <c r="I77" s="1039"/>
      <c r="J77" s="1040"/>
      <c r="K77" s="1041"/>
    </row>
    <row r="78" spans="1:11" s="348" customFormat="1" ht="57.75" customHeight="1" x14ac:dyDescent="0.2">
      <c r="A78" s="556"/>
      <c r="B78" s="1299" t="s">
        <v>456</v>
      </c>
      <c r="C78" s="782"/>
      <c r="D78" s="847">
        <f>G78+F78+E78</f>
        <v>3224320</v>
      </c>
      <c r="E78" s="344">
        <v>3000340.38</v>
      </c>
      <c r="F78" s="343">
        <v>157959.62</v>
      </c>
      <c r="G78" s="344">
        <v>66020</v>
      </c>
      <c r="H78" s="345"/>
      <c r="I78" s="351">
        <v>310</v>
      </c>
      <c r="J78" s="644"/>
      <c r="K78" s="561" t="s">
        <v>237</v>
      </c>
    </row>
    <row r="79" spans="1:11" s="48" customFormat="1" ht="14.25" customHeight="1" x14ac:dyDescent="0.25">
      <c r="A79" s="1042"/>
      <c r="B79" s="1042"/>
      <c r="C79" s="1043" t="s">
        <v>47</v>
      </c>
      <c r="D79" s="1320">
        <f>D78</f>
        <v>3224320</v>
      </c>
      <c r="E79" s="1320">
        <f>E78</f>
        <v>3000340.38</v>
      </c>
      <c r="F79" s="1321">
        <f>F78</f>
        <v>157959.62</v>
      </c>
      <c r="G79" s="1320">
        <f>G78</f>
        <v>66020</v>
      </c>
      <c r="H79" s="1044"/>
      <c r="I79" s="1045"/>
      <c r="J79" s="1046"/>
      <c r="K79" s="1042"/>
    </row>
    <row r="80" spans="1:11" ht="13.5" customHeight="1" x14ac:dyDescent="0.25">
      <c r="A80"/>
      <c r="B80"/>
      <c r="C80"/>
      <c r="I80"/>
      <c r="J80"/>
      <c r="K80"/>
    </row>
    <row r="81" spans="1:11" ht="13.5" customHeight="1" x14ac:dyDescent="0.25">
      <c r="A81"/>
      <c r="B81"/>
      <c r="C81"/>
      <c r="I81"/>
      <c r="J81"/>
      <c r="K81"/>
    </row>
    <row r="82" spans="1:11" ht="13.5" customHeight="1" x14ac:dyDescent="0.25">
      <c r="A82"/>
      <c r="B82"/>
      <c r="C82"/>
      <c r="I82"/>
      <c r="J82"/>
      <c r="K82"/>
    </row>
    <row r="83" spans="1:11" ht="13.5" customHeight="1" x14ac:dyDescent="0.25">
      <c r="A83"/>
      <c r="B83"/>
      <c r="C83"/>
      <c r="I83"/>
      <c r="J83"/>
      <c r="K83"/>
    </row>
    <row r="84" spans="1:11" ht="12.75" customHeight="1" x14ac:dyDescent="0.25">
      <c r="A84"/>
      <c r="B84"/>
      <c r="C84"/>
      <c r="I84"/>
      <c r="J84"/>
      <c r="K84"/>
    </row>
    <row r="85" spans="1:11" ht="13.5" customHeight="1" x14ac:dyDescent="0.25">
      <c r="A85"/>
      <c r="B85"/>
      <c r="C85"/>
      <c r="I85"/>
      <c r="J85"/>
      <c r="K85"/>
    </row>
    <row r="86" spans="1:11" ht="12.75" customHeight="1" x14ac:dyDescent="0.25">
      <c r="A86"/>
      <c r="B86"/>
      <c r="C86"/>
      <c r="I86"/>
      <c r="J86"/>
      <c r="K86"/>
    </row>
    <row r="87" spans="1:11" ht="11.25" customHeight="1" x14ac:dyDescent="0.25">
      <c r="A87"/>
      <c r="B87"/>
      <c r="C87"/>
      <c r="I87"/>
      <c r="J87"/>
      <c r="K87"/>
    </row>
    <row r="88" spans="1:11" ht="11.25" customHeight="1" x14ac:dyDescent="0.25">
      <c r="A88"/>
      <c r="B88"/>
      <c r="C88"/>
      <c r="I88"/>
      <c r="J88"/>
      <c r="K88"/>
    </row>
    <row r="89" spans="1:11" ht="12" customHeight="1" x14ac:dyDescent="0.25">
      <c r="A89"/>
      <c r="B89"/>
      <c r="C89"/>
      <c r="I89"/>
      <c r="J89"/>
      <c r="K89"/>
    </row>
    <row r="90" spans="1:11" ht="12" customHeight="1" x14ac:dyDescent="0.25">
      <c r="A90"/>
      <c r="B90"/>
      <c r="C90"/>
      <c r="I90"/>
      <c r="J90"/>
      <c r="K90"/>
    </row>
    <row r="91" spans="1:11" ht="11.25" customHeight="1" x14ac:dyDescent="0.25">
      <c r="A91"/>
      <c r="B91"/>
      <c r="C91"/>
      <c r="I91"/>
      <c r="J91"/>
      <c r="K91"/>
    </row>
    <row r="92" spans="1:11" ht="13.5" customHeight="1" x14ac:dyDescent="0.25">
      <c r="A92"/>
      <c r="B92"/>
      <c r="C92"/>
      <c r="I92"/>
      <c r="J92"/>
      <c r="K92"/>
    </row>
    <row r="93" spans="1:11" ht="13.5" customHeight="1" x14ac:dyDescent="0.25">
      <c r="A93"/>
      <c r="B93"/>
      <c r="C93"/>
      <c r="I93"/>
      <c r="J93"/>
      <c r="K93"/>
    </row>
    <row r="94" spans="1:11" ht="13.5" customHeight="1" x14ac:dyDescent="0.25">
      <c r="A94"/>
      <c r="B94"/>
      <c r="C94"/>
      <c r="I94"/>
      <c r="J94"/>
      <c r="K94"/>
    </row>
    <row r="95" spans="1:11" ht="13.5" customHeight="1" x14ac:dyDescent="0.25">
      <c r="A95"/>
      <c r="B95"/>
      <c r="C95"/>
      <c r="I95"/>
      <c r="J95"/>
      <c r="K95"/>
    </row>
    <row r="96" spans="1:11" ht="13.5" customHeight="1" x14ac:dyDescent="0.25">
      <c r="A96"/>
      <c r="B96"/>
      <c r="C96"/>
      <c r="I96"/>
      <c r="J96"/>
      <c r="K96"/>
    </row>
    <row r="97" spans="1:11" ht="13.5" customHeight="1" x14ac:dyDescent="0.25">
      <c r="A97"/>
      <c r="B97"/>
      <c r="C97"/>
      <c r="I97"/>
      <c r="J97"/>
      <c r="K97"/>
    </row>
    <row r="98" spans="1:11" ht="12" customHeight="1" x14ac:dyDescent="0.25">
      <c r="A98"/>
      <c r="B98"/>
      <c r="C98"/>
      <c r="I98"/>
      <c r="J98"/>
      <c r="K98"/>
    </row>
    <row r="99" spans="1:11" ht="12" customHeight="1" x14ac:dyDescent="0.25">
      <c r="A99"/>
      <c r="B99"/>
      <c r="C99"/>
      <c r="I99"/>
      <c r="J99"/>
      <c r="K99"/>
    </row>
    <row r="100" spans="1:11" ht="12.75" customHeight="1" x14ac:dyDescent="0.25">
      <c r="A100"/>
      <c r="B100"/>
      <c r="C100"/>
      <c r="I100"/>
      <c r="J100"/>
      <c r="K100"/>
    </row>
    <row r="101" spans="1:11" ht="12.75" customHeight="1" x14ac:dyDescent="0.25">
      <c r="A101"/>
      <c r="B101"/>
      <c r="C101"/>
      <c r="I101"/>
      <c r="J101"/>
      <c r="K101"/>
    </row>
    <row r="102" spans="1:11" ht="12" customHeight="1" x14ac:dyDescent="0.25">
      <c r="A102"/>
      <c r="B102"/>
      <c r="C102"/>
      <c r="I102"/>
      <c r="J102"/>
      <c r="K102"/>
    </row>
    <row r="103" spans="1:11" ht="13.5" customHeight="1" x14ac:dyDescent="0.25">
      <c r="A103"/>
      <c r="B103"/>
      <c r="C103"/>
      <c r="I103"/>
      <c r="J103"/>
      <c r="K103"/>
    </row>
    <row r="104" spans="1:11" ht="12" customHeight="1" x14ac:dyDescent="0.25">
      <c r="A104"/>
      <c r="B104"/>
      <c r="C104"/>
      <c r="I104"/>
      <c r="J104"/>
      <c r="K104"/>
    </row>
    <row r="105" spans="1:11" ht="13.5" customHeight="1" x14ac:dyDescent="0.25">
      <c r="A105"/>
      <c r="B105"/>
      <c r="C105"/>
      <c r="I105"/>
      <c r="J105"/>
      <c r="K105"/>
    </row>
    <row r="106" spans="1:11" ht="13.5" customHeight="1" x14ac:dyDescent="0.25">
      <c r="A106"/>
      <c r="B106"/>
      <c r="C106"/>
      <c r="I106"/>
      <c r="J106"/>
      <c r="K106"/>
    </row>
    <row r="107" spans="1:11" ht="12.75" customHeight="1" x14ac:dyDescent="0.25">
      <c r="A107"/>
      <c r="B107"/>
      <c r="C107"/>
      <c r="I107"/>
      <c r="J107"/>
      <c r="K107"/>
    </row>
    <row r="108" spans="1:11" ht="14.25" customHeight="1" x14ac:dyDescent="0.25">
      <c r="A108"/>
      <c r="B108"/>
      <c r="C108"/>
      <c r="I108"/>
      <c r="J108"/>
      <c r="K108"/>
    </row>
    <row r="109" spans="1:11" ht="13.5" customHeight="1" x14ac:dyDescent="0.25">
      <c r="A109"/>
      <c r="B109"/>
      <c r="C109"/>
      <c r="I109"/>
      <c r="J109"/>
      <c r="K109"/>
    </row>
    <row r="110" spans="1:11" ht="13.5" customHeight="1" x14ac:dyDescent="0.25">
      <c r="A110"/>
      <c r="B110"/>
      <c r="C110"/>
      <c r="I110"/>
      <c r="J110"/>
      <c r="K110"/>
    </row>
    <row r="111" spans="1:11" ht="13.5" customHeight="1" x14ac:dyDescent="0.25">
      <c r="A111"/>
      <c r="B111"/>
      <c r="C111"/>
      <c r="I111"/>
      <c r="J111"/>
      <c r="K111"/>
    </row>
    <row r="112" spans="1:11" ht="13.5" customHeight="1" x14ac:dyDescent="0.25">
      <c r="A112"/>
      <c r="B112"/>
      <c r="C112"/>
      <c r="I112"/>
      <c r="J112"/>
      <c r="K112"/>
    </row>
    <row r="113" spans="1:11" ht="14.25" customHeight="1" x14ac:dyDescent="0.25">
      <c r="A113"/>
      <c r="B113"/>
      <c r="C113"/>
      <c r="I113"/>
      <c r="J113"/>
      <c r="K113"/>
    </row>
    <row r="114" spans="1:11" ht="10.5" customHeight="1" x14ac:dyDescent="0.25">
      <c r="A114"/>
      <c r="B114"/>
      <c r="C114"/>
      <c r="I114"/>
      <c r="J114"/>
      <c r="K114"/>
    </row>
    <row r="115" spans="1:11" ht="13.5" customHeight="1" x14ac:dyDescent="0.25">
      <c r="A115"/>
      <c r="B115"/>
      <c r="C115"/>
      <c r="I115"/>
      <c r="J115"/>
      <c r="K115"/>
    </row>
    <row r="116" spans="1:11" ht="13.5" customHeight="1" x14ac:dyDescent="0.25">
      <c r="A116"/>
      <c r="B116"/>
      <c r="C116"/>
      <c r="I116"/>
      <c r="J116"/>
      <c r="K116"/>
    </row>
    <row r="117" spans="1:11" ht="13.5" customHeight="1" x14ac:dyDescent="0.25">
      <c r="A117"/>
      <c r="B117"/>
      <c r="C117"/>
      <c r="I117"/>
      <c r="J117"/>
      <c r="K117"/>
    </row>
    <row r="118" spans="1:11" x14ac:dyDescent="0.25">
      <c r="A118"/>
      <c r="B118"/>
      <c r="C118"/>
      <c r="I118"/>
      <c r="J118"/>
      <c r="K118"/>
    </row>
    <row r="119" spans="1:11" x14ac:dyDescent="0.25">
      <c r="A119"/>
      <c r="B119"/>
      <c r="C119"/>
      <c r="I119"/>
      <c r="J119"/>
      <c r="K119"/>
    </row>
    <row r="120" spans="1:11" x14ac:dyDescent="0.25">
      <c r="A120"/>
      <c r="B120"/>
      <c r="C120"/>
      <c r="I120"/>
      <c r="J120"/>
      <c r="K120"/>
    </row>
    <row r="121" spans="1:11" x14ac:dyDescent="0.25">
      <c r="A121"/>
      <c r="B121"/>
      <c r="C121"/>
      <c r="I121"/>
      <c r="J121"/>
      <c r="K121"/>
    </row>
    <row r="122" spans="1:11" x14ac:dyDescent="0.25">
      <c r="A122"/>
      <c r="B122"/>
      <c r="C122"/>
      <c r="I122"/>
      <c r="J122"/>
      <c r="K122"/>
    </row>
    <row r="123" spans="1:11" x14ac:dyDescent="0.25">
      <c r="A123"/>
      <c r="B123"/>
      <c r="C123"/>
      <c r="I123"/>
      <c r="J123"/>
      <c r="K123"/>
    </row>
    <row r="124" spans="1:11" x14ac:dyDescent="0.25">
      <c r="A124"/>
      <c r="B124"/>
      <c r="C124"/>
      <c r="I124"/>
      <c r="J124"/>
      <c r="K124"/>
    </row>
    <row r="125" spans="1:11" x14ac:dyDescent="0.25">
      <c r="A125"/>
      <c r="B125"/>
      <c r="C125"/>
      <c r="I125"/>
      <c r="J125"/>
      <c r="K125"/>
    </row>
    <row r="126" spans="1:11" x14ac:dyDescent="0.25">
      <c r="A126"/>
      <c r="B126"/>
      <c r="C126"/>
      <c r="I126"/>
      <c r="J126"/>
      <c r="K126"/>
    </row>
    <row r="127" spans="1:11" x14ac:dyDescent="0.25">
      <c r="A127"/>
      <c r="B127"/>
      <c r="C127"/>
      <c r="I127"/>
      <c r="J127"/>
      <c r="K127"/>
    </row>
    <row r="128" spans="1:11" ht="22.5" customHeight="1" x14ac:dyDescent="0.25">
      <c r="A128"/>
      <c r="B128"/>
      <c r="C128"/>
      <c r="I128"/>
      <c r="J128"/>
      <c r="K128"/>
    </row>
    <row r="129" spans="1:11" x14ac:dyDescent="0.25">
      <c r="A129"/>
      <c r="B129"/>
      <c r="C129"/>
      <c r="I129"/>
      <c r="J129"/>
      <c r="K129"/>
    </row>
    <row r="130" spans="1:11" ht="15" customHeight="1" x14ac:dyDescent="0.25">
      <c r="A130"/>
      <c r="B130"/>
      <c r="C130"/>
      <c r="I130"/>
      <c r="J130"/>
      <c r="K130"/>
    </row>
    <row r="131" spans="1:11" x14ac:dyDescent="0.25">
      <c r="A131"/>
      <c r="B131"/>
      <c r="C131"/>
      <c r="I131"/>
      <c r="J131"/>
      <c r="K131"/>
    </row>
    <row r="132" spans="1:11" x14ac:dyDescent="0.25">
      <c r="A132"/>
      <c r="B132"/>
      <c r="C132"/>
      <c r="I132"/>
      <c r="J132"/>
      <c r="K132"/>
    </row>
    <row r="133" spans="1:11" x14ac:dyDescent="0.25">
      <c r="A133"/>
      <c r="B133"/>
      <c r="C133"/>
      <c r="I133"/>
      <c r="J133"/>
      <c r="K133"/>
    </row>
    <row r="134" spans="1:11" x14ac:dyDescent="0.25">
      <c r="A134"/>
      <c r="B134"/>
      <c r="C134"/>
      <c r="I134"/>
      <c r="J134"/>
      <c r="K134"/>
    </row>
    <row r="135" spans="1:11" x14ac:dyDescent="0.25">
      <c r="A135"/>
      <c r="B135"/>
      <c r="C135"/>
      <c r="I135"/>
      <c r="J135"/>
      <c r="K135"/>
    </row>
    <row r="136" spans="1:11" x14ac:dyDescent="0.25">
      <c r="A136"/>
      <c r="B136"/>
      <c r="C136"/>
      <c r="I136"/>
      <c r="J136"/>
      <c r="K136"/>
    </row>
    <row r="137" spans="1:11" x14ac:dyDescent="0.25">
      <c r="A137"/>
      <c r="B137"/>
      <c r="C137"/>
      <c r="I137"/>
      <c r="J137"/>
      <c r="K137"/>
    </row>
    <row r="138" spans="1:11" x14ac:dyDescent="0.25">
      <c r="A138"/>
      <c r="B138"/>
      <c r="C138"/>
      <c r="I138"/>
      <c r="J138"/>
      <c r="K138"/>
    </row>
    <row r="139" spans="1:11" x14ac:dyDescent="0.25">
      <c r="A139"/>
      <c r="B139"/>
      <c r="C139"/>
      <c r="I139"/>
      <c r="J139"/>
      <c r="K139"/>
    </row>
    <row r="140" spans="1:11" x14ac:dyDescent="0.25">
      <c r="A140"/>
      <c r="B140"/>
      <c r="C140"/>
      <c r="I140"/>
      <c r="J140"/>
      <c r="K140"/>
    </row>
    <row r="141" spans="1:11" x14ac:dyDescent="0.25">
      <c r="A141"/>
      <c r="B141"/>
      <c r="C141"/>
      <c r="I141"/>
      <c r="J141"/>
      <c r="K141"/>
    </row>
    <row r="142" spans="1:11" ht="22.5" customHeight="1" x14ac:dyDescent="0.25">
      <c r="A142"/>
      <c r="B142"/>
      <c r="C142"/>
      <c r="I142"/>
      <c r="J142"/>
      <c r="K142"/>
    </row>
    <row r="143" spans="1:11" x14ac:dyDescent="0.25">
      <c r="A143"/>
      <c r="B143"/>
      <c r="C143"/>
      <c r="I143"/>
      <c r="J143"/>
      <c r="K143"/>
    </row>
    <row r="144" spans="1:11" x14ac:dyDescent="0.25">
      <c r="A144"/>
      <c r="B144"/>
      <c r="C144"/>
      <c r="I144"/>
      <c r="J144"/>
      <c r="K144"/>
    </row>
    <row r="145" spans="1:11" x14ac:dyDescent="0.25">
      <c r="A145"/>
      <c r="B145"/>
      <c r="C145"/>
      <c r="I145"/>
      <c r="J145"/>
      <c r="K145"/>
    </row>
    <row r="146" spans="1:11" ht="22.5" customHeight="1" x14ac:dyDescent="0.25">
      <c r="A146"/>
      <c r="B146"/>
      <c r="C146"/>
      <c r="I146"/>
      <c r="J146"/>
      <c r="K146"/>
    </row>
    <row r="147" spans="1:11" x14ac:dyDescent="0.25">
      <c r="A147"/>
      <c r="B147"/>
      <c r="C147"/>
      <c r="I147"/>
      <c r="J147"/>
      <c r="K147"/>
    </row>
    <row r="148" spans="1:11" x14ac:dyDescent="0.25">
      <c r="A148"/>
      <c r="B148"/>
      <c r="C148"/>
      <c r="I148"/>
      <c r="J148"/>
      <c r="K148"/>
    </row>
    <row r="149" spans="1:11" x14ac:dyDescent="0.25">
      <c r="A149"/>
      <c r="B149"/>
      <c r="C149"/>
      <c r="I149"/>
      <c r="J149"/>
      <c r="K149"/>
    </row>
    <row r="150" spans="1:11" x14ac:dyDescent="0.25">
      <c r="A150"/>
      <c r="B150"/>
      <c r="C150"/>
      <c r="I150"/>
      <c r="J150"/>
      <c r="K150"/>
    </row>
    <row r="151" spans="1:11" ht="15" customHeight="1" x14ac:dyDescent="0.25">
      <c r="A151"/>
      <c r="B151"/>
      <c r="C151"/>
      <c r="I151"/>
      <c r="J151"/>
      <c r="K151"/>
    </row>
    <row r="152" spans="1:11" x14ac:dyDescent="0.25">
      <c r="A152"/>
      <c r="B152"/>
      <c r="C152"/>
      <c r="I152"/>
      <c r="J152"/>
      <c r="K152"/>
    </row>
    <row r="153" spans="1:11" x14ac:dyDescent="0.25">
      <c r="A153"/>
      <c r="B153"/>
      <c r="C153"/>
      <c r="I153"/>
      <c r="J153"/>
      <c r="K153"/>
    </row>
    <row r="154" spans="1:11" x14ac:dyDescent="0.25">
      <c r="A154"/>
      <c r="B154"/>
      <c r="C154"/>
      <c r="I154"/>
      <c r="J154"/>
      <c r="K154"/>
    </row>
    <row r="155" spans="1:11" x14ac:dyDescent="0.25">
      <c r="A155"/>
      <c r="B155"/>
      <c r="C155"/>
      <c r="I155"/>
      <c r="J155"/>
      <c r="K155"/>
    </row>
    <row r="156" spans="1:11" ht="15" customHeight="1" x14ac:dyDescent="0.25">
      <c r="A156"/>
      <c r="B156"/>
      <c r="C156"/>
      <c r="I156"/>
      <c r="J156"/>
      <c r="K156"/>
    </row>
    <row r="157" spans="1:11" x14ac:dyDescent="0.25">
      <c r="A157"/>
      <c r="B157"/>
      <c r="C157"/>
      <c r="I157"/>
      <c r="J157"/>
      <c r="K157"/>
    </row>
    <row r="158" spans="1:11" x14ac:dyDescent="0.25">
      <c r="A158"/>
      <c r="B158"/>
      <c r="C158"/>
      <c r="I158"/>
      <c r="J158"/>
      <c r="K158"/>
    </row>
    <row r="159" spans="1:11" x14ac:dyDescent="0.25">
      <c r="A159"/>
      <c r="B159"/>
      <c r="C159"/>
      <c r="I159"/>
      <c r="J159"/>
      <c r="K159"/>
    </row>
    <row r="160" spans="1:11" x14ac:dyDescent="0.25">
      <c r="A160"/>
      <c r="B160"/>
      <c r="C160"/>
      <c r="I160"/>
      <c r="J160"/>
      <c r="K160"/>
    </row>
    <row r="161" spans="1:11" x14ac:dyDescent="0.25">
      <c r="A161"/>
      <c r="B161"/>
      <c r="C161"/>
      <c r="I161"/>
      <c r="J161"/>
      <c r="K161"/>
    </row>
    <row r="162" spans="1:11" x14ac:dyDescent="0.25">
      <c r="A162"/>
      <c r="B162"/>
      <c r="C162"/>
      <c r="I162"/>
      <c r="J162"/>
      <c r="K162"/>
    </row>
    <row r="163" spans="1:11" x14ac:dyDescent="0.25">
      <c r="A163"/>
      <c r="B163"/>
      <c r="C163"/>
      <c r="I163"/>
      <c r="J163"/>
      <c r="K163"/>
    </row>
    <row r="164" spans="1:11" x14ac:dyDescent="0.25">
      <c r="A164"/>
      <c r="B164"/>
      <c r="C164"/>
      <c r="I164"/>
      <c r="J164"/>
      <c r="K164"/>
    </row>
    <row r="165" spans="1:11" x14ac:dyDescent="0.25">
      <c r="A165"/>
      <c r="B165"/>
      <c r="C165"/>
      <c r="I165"/>
      <c r="J165"/>
      <c r="K165"/>
    </row>
    <row r="166" spans="1:11" x14ac:dyDescent="0.25">
      <c r="A166"/>
      <c r="B166"/>
      <c r="C166"/>
      <c r="I166"/>
      <c r="J166"/>
      <c r="K166"/>
    </row>
    <row r="167" spans="1:11" x14ac:dyDescent="0.25">
      <c r="A167"/>
      <c r="B167"/>
      <c r="C167"/>
      <c r="I167"/>
      <c r="J167"/>
      <c r="K167"/>
    </row>
    <row r="168" spans="1:11" x14ac:dyDescent="0.25">
      <c r="A168"/>
      <c r="B168"/>
      <c r="C168"/>
      <c r="I168"/>
      <c r="J168"/>
      <c r="K168"/>
    </row>
    <row r="169" spans="1:11" x14ac:dyDescent="0.25">
      <c r="A169"/>
      <c r="B169"/>
      <c r="C169"/>
      <c r="I169"/>
      <c r="J169"/>
      <c r="K169"/>
    </row>
    <row r="170" spans="1:11" x14ac:dyDescent="0.25">
      <c r="A170"/>
      <c r="B170"/>
      <c r="C170"/>
      <c r="I170"/>
      <c r="J170"/>
      <c r="K170"/>
    </row>
    <row r="171" spans="1:11" x14ac:dyDescent="0.25">
      <c r="A171"/>
      <c r="B171"/>
      <c r="C171"/>
      <c r="I171"/>
      <c r="J171"/>
      <c r="K171"/>
    </row>
    <row r="172" spans="1:11" x14ac:dyDescent="0.25">
      <c r="A172"/>
      <c r="B172"/>
      <c r="C172"/>
      <c r="I172"/>
      <c r="J172"/>
      <c r="K172"/>
    </row>
    <row r="173" spans="1:11" x14ac:dyDescent="0.25">
      <c r="A173"/>
      <c r="B173"/>
      <c r="C173"/>
      <c r="I173"/>
      <c r="J173"/>
      <c r="K173"/>
    </row>
    <row r="174" spans="1:11" x14ac:dyDescent="0.25">
      <c r="A174"/>
      <c r="B174"/>
      <c r="C174"/>
      <c r="I174"/>
      <c r="J174"/>
      <c r="K174"/>
    </row>
    <row r="175" spans="1:11" x14ac:dyDescent="0.25">
      <c r="A175"/>
      <c r="B175"/>
      <c r="C175"/>
      <c r="I175"/>
      <c r="J175"/>
      <c r="K175"/>
    </row>
    <row r="176" spans="1:11" x14ac:dyDescent="0.25">
      <c r="A176"/>
      <c r="B176"/>
      <c r="C176"/>
      <c r="I176"/>
      <c r="J176"/>
      <c r="K176"/>
    </row>
    <row r="177" spans="1:11" x14ac:dyDescent="0.25">
      <c r="A177"/>
      <c r="B177"/>
      <c r="C177"/>
      <c r="I177"/>
      <c r="J177"/>
      <c r="K177"/>
    </row>
    <row r="178" spans="1:11" x14ac:dyDescent="0.25">
      <c r="A178"/>
      <c r="B178"/>
      <c r="C178"/>
      <c r="I178"/>
      <c r="J178"/>
      <c r="K178"/>
    </row>
    <row r="179" spans="1:11" x14ac:dyDescent="0.25">
      <c r="A179"/>
      <c r="B179"/>
      <c r="C179"/>
      <c r="I179"/>
      <c r="J179"/>
      <c r="K179"/>
    </row>
    <row r="180" spans="1:11" x14ac:dyDescent="0.25">
      <c r="A180"/>
      <c r="B180"/>
      <c r="C180"/>
      <c r="I180"/>
      <c r="J180"/>
      <c r="K180"/>
    </row>
    <row r="181" spans="1:11" x14ac:dyDescent="0.25">
      <c r="A181"/>
      <c r="B181"/>
      <c r="C181"/>
      <c r="I181"/>
      <c r="J181"/>
      <c r="K181"/>
    </row>
    <row r="182" spans="1:11" x14ac:dyDescent="0.25">
      <c r="A182"/>
      <c r="B182"/>
      <c r="C182"/>
      <c r="I182"/>
      <c r="J182"/>
      <c r="K182"/>
    </row>
    <row r="183" spans="1:11" x14ac:dyDescent="0.25">
      <c r="A183"/>
      <c r="B183"/>
      <c r="C183"/>
      <c r="I183"/>
      <c r="J183"/>
      <c r="K183"/>
    </row>
    <row r="184" spans="1:11" x14ac:dyDescent="0.25">
      <c r="A184"/>
      <c r="B184"/>
      <c r="C184"/>
      <c r="I184"/>
      <c r="J184"/>
      <c r="K184"/>
    </row>
    <row r="185" spans="1:11" x14ac:dyDescent="0.25">
      <c r="A185"/>
      <c r="B185"/>
      <c r="C185"/>
      <c r="I185"/>
      <c r="J185"/>
      <c r="K185"/>
    </row>
    <row r="186" spans="1:11" x14ac:dyDescent="0.25">
      <c r="A186"/>
      <c r="B186"/>
      <c r="C186"/>
      <c r="I186"/>
      <c r="J186"/>
      <c r="K186"/>
    </row>
    <row r="187" spans="1:11" x14ac:dyDescent="0.25">
      <c r="A187"/>
      <c r="B187"/>
      <c r="C187"/>
      <c r="I187"/>
      <c r="J187"/>
      <c r="K187"/>
    </row>
    <row r="188" spans="1:11" x14ac:dyDescent="0.25">
      <c r="A188"/>
      <c r="B188"/>
      <c r="C188"/>
      <c r="I188"/>
      <c r="J188"/>
      <c r="K188"/>
    </row>
    <row r="189" spans="1:11" x14ac:dyDescent="0.25">
      <c r="A189"/>
      <c r="B189"/>
      <c r="C189"/>
      <c r="I189"/>
      <c r="J189"/>
      <c r="K189"/>
    </row>
    <row r="190" spans="1:11" x14ac:dyDescent="0.25">
      <c r="A190"/>
      <c r="B190"/>
      <c r="C190"/>
      <c r="I190"/>
      <c r="J190"/>
      <c r="K190"/>
    </row>
    <row r="191" spans="1:11" x14ac:dyDescent="0.25">
      <c r="A191"/>
      <c r="B191"/>
      <c r="C191"/>
      <c r="I191"/>
      <c r="J191"/>
      <c r="K191"/>
    </row>
    <row r="192" spans="1:11" x14ac:dyDescent="0.25">
      <c r="A192"/>
      <c r="B192"/>
      <c r="C192"/>
      <c r="I192"/>
      <c r="J192"/>
      <c r="K192"/>
    </row>
    <row r="193" spans="1:11" x14ac:dyDescent="0.25">
      <c r="A193"/>
      <c r="B193"/>
      <c r="C193"/>
      <c r="I193"/>
      <c r="J193"/>
      <c r="K193"/>
    </row>
    <row r="194" spans="1:11" x14ac:dyDescent="0.25">
      <c r="A194"/>
      <c r="B194"/>
      <c r="C194"/>
      <c r="I194"/>
      <c r="J194"/>
      <c r="K194"/>
    </row>
    <row r="195" spans="1:11" x14ac:dyDescent="0.25">
      <c r="A195"/>
      <c r="B195"/>
      <c r="C195"/>
      <c r="I195"/>
      <c r="J195"/>
      <c r="K195"/>
    </row>
    <row r="196" spans="1:11" x14ac:dyDescent="0.25">
      <c r="A196"/>
      <c r="B196"/>
      <c r="C196"/>
      <c r="I196"/>
      <c r="J196"/>
      <c r="K196"/>
    </row>
    <row r="197" spans="1:11" x14ac:dyDescent="0.25">
      <c r="A197"/>
      <c r="B197"/>
      <c r="C197"/>
      <c r="I197"/>
      <c r="J197"/>
      <c r="K197"/>
    </row>
    <row r="198" spans="1:11" x14ac:dyDescent="0.25">
      <c r="A198"/>
      <c r="B198"/>
      <c r="C198"/>
      <c r="I198"/>
      <c r="J198"/>
      <c r="K198"/>
    </row>
    <row r="199" spans="1:11" ht="21" customHeight="1" x14ac:dyDescent="0.25">
      <c r="A199"/>
      <c r="B199"/>
      <c r="C199"/>
      <c r="I199"/>
      <c r="J199"/>
      <c r="K199"/>
    </row>
    <row r="200" spans="1:11" x14ac:dyDescent="0.25">
      <c r="A200"/>
      <c r="B200"/>
      <c r="C200"/>
      <c r="I200"/>
      <c r="J200"/>
      <c r="K200"/>
    </row>
    <row r="201" spans="1:11" x14ac:dyDescent="0.25">
      <c r="A201"/>
      <c r="B201"/>
      <c r="C201"/>
      <c r="I201"/>
      <c r="J201"/>
      <c r="K201"/>
    </row>
    <row r="202" spans="1:11" x14ac:dyDescent="0.25">
      <c r="A202"/>
      <c r="B202"/>
      <c r="C202"/>
      <c r="I202"/>
      <c r="J202"/>
      <c r="K202"/>
    </row>
    <row r="203" spans="1:11" x14ac:dyDescent="0.25">
      <c r="A203"/>
      <c r="B203"/>
      <c r="C203"/>
      <c r="I203"/>
      <c r="J203"/>
      <c r="K203"/>
    </row>
    <row r="204" spans="1:11" ht="15" customHeight="1" x14ac:dyDescent="0.25">
      <c r="A204"/>
      <c r="B204"/>
      <c r="C204"/>
      <c r="I204"/>
      <c r="J204"/>
      <c r="K204"/>
    </row>
    <row r="205" spans="1:11" x14ac:dyDescent="0.25">
      <c r="A205"/>
      <c r="B205"/>
      <c r="C205"/>
      <c r="I205"/>
      <c r="J205"/>
      <c r="K205"/>
    </row>
    <row r="206" spans="1:11" x14ac:dyDescent="0.25">
      <c r="A206"/>
      <c r="B206"/>
      <c r="C206"/>
      <c r="I206"/>
      <c r="J206"/>
      <c r="K206"/>
    </row>
    <row r="207" spans="1:11" x14ac:dyDescent="0.25">
      <c r="A207"/>
      <c r="B207"/>
      <c r="C207"/>
      <c r="I207"/>
      <c r="J207"/>
      <c r="K207"/>
    </row>
    <row r="208" spans="1:11" ht="15" customHeight="1" x14ac:dyDescent="0.25">
      <c r="A208"/>
      <c r="B208"/>
      <c r="C208"/>
      <c r="I208"/>
      <c r="J208"/>
      <c r="K208"/>
    </row>
    <row r="209" spans="1:11" x14ac:dyDescent="0.25">
      <c r="A209"/>
      <c r="B209"/>
      <c r="C209"/>
      <c r="I209"/>
      <c r="J209"/>
      <c r="K209"/>
    </row>
    <row r="210" spans="1:11" x14ac:dyDescent="0.25">
      <c r="A210"/>
      <c r="B210"/>
      <c r="C210"/>
      <c r="I210"/>
      <c r="J210"/>
      <c r="K210"/>
    </row>
    <row r="211" spans="1:11" ht="15" customHeight="1" x14ac:dyDescent="0.25">
      <c r="A211"/>
      <c r="B211"/>
      <c r="C211"/>
      <c r="I211"/>
      <c r="J211"/>
      <c r="K211"/>
    </row>
    <row r="212" spans="1:11" x14ac:dyDescent="0.25">
      <c r="A212"/>
      <c r="B212"/>
      <c r="C212"/>
      <c r="I212"/>
      <c r="J212"/>
      <c r="K212"/>
    </row>
    <row r="213" spans="1:11" x14ac:dyDescent="0.25">
      <c r="A213"/>
      <c r="B213"/>
      <c r="C213"/>
      <c r="I213"/>
      <c r="J213"/>
      <c r="K213"/>
    </row>
    <row r="214" spans="1:11" x14ac:dyDescent="0.25">
      <c r="A214"/>
      <c r="B214"/>
      <c r="C214"/>
      <c r="I214"/>
      <c r="J214"/>
      <c r="K214"/>
    </row>
    <row r="215" spans="1:11" x14ac:dyDescent="0.25">
      <c r="A215"/>
      <c r="B215"/>
      <c r="C215"/>
      <c r="I215"/>
      <c r="J215"/>
      <c r="K215"/>
    </row>
    <row r="216" spans="1:11" ht="15" customHeight="1" x14ac:dyDescent="0.25">
      <c r="A216"/>
      <c r="B216"/>
      <c r="C216"/>
      <c r="I216"/>
      <c r="J216"/>
      <c r="K216"/>
    </row>
    <row r="217" spans="1:11" x14ac:dyDescent="0.25">
      <c r="A217"/>
      <c r="B217"/>
      <c r="C217"/>
      <c r="I217"/>
      <c r="J217"/>
      <c r="K217"/>
    </row>
    <row r="218" spans="1:11" x14ac:dyDescent="0.25">
      <c r="A218"/>
      <c r="B218"/>
      <c r="C218"/>
      <c r="I218"/>
      <c r="J218"/>
      <c r="K218"/>
    </row>
    <row r="219" spans="1:11" x14ac:dyDescent="0.25">
      <c r="A219"/>
      <c r="B219"/>
      <c r="C219"/>
      <c r="I219"/>
      <c r="J219"/>
      <c r="K219"/>
    </row>
    <row r="220" spans="1:11" x14ac:dyDescent="0.25">
      <c r="A220"/>
      <c r="B220"/>
      <c r="C220"/>
      <c r="I220"/>
      <c r="J220"/>
      <c r="K220"/>
    </row>
    <row r="221" spans="1:11" x14ac:dyDescent="0.25">
      <c r="A221"/>
      <c r="B221"/>
      <c r="C221"/>
      <c r="I221"/>
      <c r="J221"/>
      <c r="K221"/>
    </row>
    <row r="222" spans="1:11" x14ac:dyDescent="0.25">
      <c r="A222"/>
      <c r="B222"/>
      <c r="C222"/>
      <c r="I222"/>
      <c r="J222"/>
      <c r="K222"/>
    </row>
    <row r="223" spans="1:11" x14ac:dyDescent="0.25">
      <c r="A223"/>
      <c r="B223"/>
      <c r="C223"/>
      <c r="I223"/>
      <c r="J223"/>
      <c r="K223"/>
    </row>
    <row r="224" spans="1:11" x14ac:dyDescent="0.25">
      <c r="A224"/>
      <c r="B224"/>
      <c r="C224"/>
      <c r="I224"/>
      <c r="J224"/>
      <c r="K224"/>
    </row>
    <row r="225" spans="1:11" x14ac:dyDescent="0.25">
      <c r="A225"/>
      <c r="B225"/>
      <c r="C225"/>
      <c r="I225"/>
      <c r="J225"/>
      <c r="K225"/>
    </row>
    <row r="226" spans="1:11" x14ac:dyDescent="0.25">
      <c r="A226"/>
      <c r="B226"/>
      <c r="C226"/>
      <c r="I226"/>
      <c r="J226"/>
      <c r="K226"/>
    </row>
    <row r="227" spans="1:11" x14ac:dyDescent="0.25">
      <c r="A227"/>
      <c r="B227"/>
      <c r="C227"/>
      <c r="I227"/>
      <c r="J227"/>
      <c r="K227"/>
    </row>
    <row r="228" spans="1:11" x14ac:dyDescent="0.25">
      <c r="A228"/>
      <c r="B228"/>
      <c r="C228"/>
      <c r="I228"/>
      <c r="J228"/>
      <c r="K228"/>
    </row>
    <row r="229" spans="1:11" x14ac:dyDescent="0.25">
      <c r="A229"/>
      <c r="B229"/>
      <c r="C229"/>
      <c r="I229"/>
      <c r="J229"/>
      <c r="K229"/>
    </row>
    <row r="230" spans="1:11" x14ac:dyDescent="0.25">
      <c r="A230"/>
      <c r="B230"/>
      <c r="C230"/>
      <c r="I230"/>
      <c r="J230"/>
      <c r="K230"/>
    </row>
    <row r="231" spans="1:11" x14ac:dyDescent="0.25">
      <c r="A231"/>
      <c r="B231"/>
      <c r="C231"/>
      <c r="I231"/>
      <c r="J231"/>
      <c r="K231"/>
    </row>
    <row r="232" spans="1:11" x14ac:dyDescent="0.25">
      <c r="A232"/>
      <c r="B232"/>
      <c r="C232"/>
      <c r="I232"/>
      <c r="J232"/>
      <c r="K232"/>
    </row>
    <row r="233" spans="1:11" x14ac:dyDescent="0.25">
      <c r="A233"/>
      <c r="B233"/>
      <c r="C233"/>
      <c r="I233"/>
      <c r="J233"/>
      <c r="K233"/>
    </row>
    <row r="234" spans="1:11" x14ac:dyDescent="0.25">
      <c r="A234"/>
      <c r="B234"/>
      <c r="C234"/>
      <c r="I234"/>
      <c r="J234"/>
      <c r="K234"/>
    </row>
    <row r="235" spans="1:11" x14ac:dyDescent="0.25">
      <c r="A235"/>
      <c r="B235"/>
      <c r="C235"/>
      <c r="I235"/>
      <c r="J235"/>
      <c r="K235"/>
    </row>
    <row r="236" spans="1:11" x14ac:dyDescent="0.25">
      <c r="A236"/>
      <c r="B236"/>
      <c r="C236"/>
      <c r="I236"/>
      <c r="J236"/>
      <c r="K236"/>
    </row>
    <row r="237" spans="1:11" x14ac:dyDescent="0.25">
      <c r="A237"/>
      <c r="B237"/>
      <c r="C237"/>
      <c r="I237"/>
      <c r="J237"/>
      <c r="K237"/>
    </row>
    <row r="238" spans="1:11" x14ac:dyDescent="0.25">
      <c r="A238"/>
      <c r="B238"/>
      <c r="C238"/>
      <c r="I238"/>
      <c r="J238"/>
      <c r="K238"/>
    </row>
    <row r="239" spans="1:11" x14ac:dyDescent="0.25">
      <c r="A239"/>
      <c r="B239"/>
      <c r="C239"/>
      <c r="I239"/>
      <c r="J239"/>
      <c r="K239"/>
    </row>
    <row r="240" spans="1:11" x14ac:dyDescent="0.25">
      <c r="A240"/>
      <c r="B240"/>
      <c r="C240"/>
      <c r="I240"/>
      <c r="J240"/>
      <c r="K240"/>
    </row>
    <row r="241" spans="1:11" x14ac:dyDescent="0.25">
      <c r="A241"/>
      <c r="B241"/>
      <c r="C241"/>
      <c r="I241"/>
      <c r="J241"/>
      <c r="K241"/>
    </row>
    <row r="242" spans="1:11" x14ac:dyDescent="0.25">
      <c r="A242"/>
      <c r="B242"/>
      <c r="C242"/>
      <c r="I242"/>
      <c r="J242"/>
      <c r="K242"/>
    </row>
    <row r="243" spans="1:11" x14ac:dyDescent="0.25">
      <c r="A243"/>
      <c r="B243"/>
      <c r="C243"/>
      <c r="I243"/>
      <c r="J243"/>
      <c r="K243"/>
    </row>
    <row r="244" spans="1:11" x14ac:dyDescent="0.25">
      <c r="A244"/>
      <c r="B244"/>
      <c r="C244"/>
      <c r="I244"/>
      <c r="J244"/>
      <c r="K244"/>
    </row>
    <row r="245" spans="1:11" x14ac:dyDescent="0.25">
      <c r="A245"/>
      <c r="B245"/>
      <c r="C245"/>
      <c r="I245"/>
      <c r="J245"/>
      <c r="K245"/>
    </row>
    <row r="246" spans="1:11" x14ac:dyDescent="0.25">
      <c r="A246"/>
      <c r="B246"/>
      <c r="C246"/>
      <c r="I246"/>
      <c r="J246"/>
      <c r="K246"/>
    </row>
    <row r="247" spans="1:11" x14ac:dyDescent="0.25">
      <c r="A247"/>
      <c r="B247"/>
      <c r="C247"/>
      <c r="I247"/>
      <c r="J247"/>
      <c r="K247"/>
    </row>
    <row r="248" spans="1:11" x14ac:dyDescent="0.25">
      <c r="A248"/>
      <c r="B248"/>
      <c r="C248"/>
      <c r="I248"/>
      <c r="J248"/>
      <c r="K248"/>
    </row>
    <row r="249" spans="1:11" x14ac:dyDescent="0.25">
      <c r="A249"/>
      <c r="B249"/>
      <c r="C249"/>
      <c r="I249"/>
      <c r="J249"/>
      <c r="K249"/>
    </row>
    <row r="250" spans="1:11" x14ac:dyDescent="0.25">
      <c r="A250"/>
      <c r="B250"/>
      <c r="C250"/>
      <c r="I250"/>
      <c r="J250"/>
      <c r="K250"/>
    </row>
    <row r="251" spans="1:11" x14ac:dyDescent="0.25">
      <c r="A251"/>
      <c r="B251"/>
      <c r="C251"/>
      <c r="I251"/>
      <c r="J251"/>
      <c r="K251"/>
    </row>
    <row r="252" spans="1:11" x14ac:dyDescent="0.25">
      <c r="A252"/>
      <c r="B252"/>
      <c r="C252"/>
      <c r="I252"/>
      <c r="J252"/>
      <c r="K252"/>
    </row>
    <row r="253" spans="1:11" x14ac:dyDescent="0.25">
      <c r="A253"/>
      <c r="B253"/>
      <c r="C253"/>
      <c r="I253"/>
      <c r="J253"/>
      <c r="K253"/>
    </row>
    <row r="254" spans="1:11" x14ac:dyDescent="0.25">
      <c r="A254"/>
      <c r="B254"/>
      <c r="C254"/>
      <c r="I254"/>
      <c r="J254"/>
      <c r="K254"/>
    </row>
    <row r="255" spans="1:11" x14ac:dyDescent="0.25">
      <c r="A255"/>
      <c r="B255"/>
      <c r="C255"/>
      <c r="I255"/>
      <c r="J255"/>
      <c r="K255"/>
    </row>
    <row r="256" spans="1:11" x14ac:dyDescent="0.25">
      <c r="A256"/>
      <c r="B256"/>
      <c r="C256"/>
      <c r="I256"/>
      <c r="J256"/>
      <c r="K256"/>
    </row>
    <row r="257" spans="1:11" x14ac:dyDescent="0.25">
      <c r="A257"/>
      <c r="B257"/>
      <c r="C257"/>
      <c r="I257"/>
      <c r="J257"/>
      <c r="K257"/>
    </row>
    <row r="258" spans="1:11" x14ac:dyDescent="0.25">
      <c r="A258"/>
      <c r="B258"/>
      <c r="C258"/>
      <c r="I258"/>
      <c r="J258"/>
      <c r="K258"/>
    </row>
    <row r="259" spans="1:11" x14ac:dyDescent="0.25">
      <c r="A259"/>
      <c r="B259"/>
      <c r="C259"/>
      <c r="I259"/>
      <c r="J259"/>
      <c r="K259"/>
    </row>
    <row r="260" spans="1:11" x14ac:dyDescent="0.25">
      <c r="A260"/>
      <c r="B260"/>
      <c r="C260"/>
      <c r="I260"/>
      <c r="J260"/>
      <c r="K260"/>
    </row>
    <row r="261" spans="1:11" x14ac:dyDescent="0.25">
      <c r="A261"/>
      <c r="B261"/>
      <c r="C261"/>
      <c r="I261"/>
      <c r="J261"/>
      <c r="K261"/>
    </row>
    <row r="262" spans="1:11" x14ac:dyDescent="0.25">
      <c r="A262"/>
      <c r="B262"/>
      <c r="C262"/>
      <c r="I262"/>
      <c r="J262"/>
      <c r="K262"/>
    </row>
    <row r="263" spans="1:11" x14ac:dyDescent="0.25">
      <c r="A263"/>
      <c r="B263"/>
      <c r="C263"/>
      <c r="I263"/>
      <c r="J263"/>
      <c r="K263"/>
    </row>
    <row r="264" spans="1:11" ht="15" customHeight="1" x14ac:dyDescent="0.25">
      <c r="A264"/>
      <c r="B264"/>
      <c r="C264"/>
      <c r="I264"/>
      <c r="J264"/>
      <c r="K264"/>
    </row>
    <row r="265" spans="1:11" x14ac:dyDescent="0.25">
      <c r="A265"/>
      <c r="B265"/>
      <c r="C265"/>
      <c r="I265"/>
      <c r="J265"/>
      <c r="K265"/>
    </row>
    <row r="266" spans="1:11" x14ac:dyDescent="0.25">
      <c r="A266"/>
      <c r="B266"/>
      <c r="C266"/>
      <c r="I266"/>
      <c r="J266"/>
      <c r="K266"/>
    </row>
    <row r="267" spans="1:11" x14ac:dyDescent="0.25">
      <c r="A267"/>
      <c r="B267"/>
      <c r="C267"/>
      <c r="I267"/>
      <c r="J267"/>
      <c r="K267"/>
    </row>
    <row r="268" spans="1:11" x14ac:dyDescent="0.25">
      <c r="A268"/>
      <c r="B268"/>
      <c r="C268"/>
      <c r="I268"/>
      <c r="J268"/>
      <c r="K268"/>
    </row>
    <row r="269" spans="1:11" x14ac:dyDescent="0.25">
      <c r="A269"/>
      <c r="B269"/>
      <c r="C269"/>
      <c r="I269"/>
      <c r="J269"/>
      <c r="K269"/>
    </row>
    <row r="270" spans="1:11" x14ac:dyDescent="0.25">
      <c r="A270"/>
      <c r="B270"/>
      <c r="C270"/>
      <c r="I270"/>
      <c r="J270"/>
      <c r="K270"/>
    </row>
    <row r="271" spans="1:11" x14ac:dyDescent="0.25">
      <c r="A271"/>
      <c r="B271"/>
      <c r="C271"/>
      <c r="I271"/>
      <c r="J271"/>
      <c r="K271"/>
    </row>
    <row r="272" spans="1:11" ht="15" customHeight="1" x14ac:dyDescent="0.25">
      <c r="A272"/>
      <c r="B272"/>
      <c r="C272"/>
      <c r="I272"/>
      <c r="J272"/>
      <c r="K272"/>
    </row>
    <row r="273" spans="1:11" x14ac:dyDescent="0.25">
      <c r="A273"/>
      <c r="B273"/>
      <c r="C273"/>
      <c r="I273"/>
      <c r="J273"/>
      <c r="K273"/>
    </row>
    <row r="274" spans="1:11" x14ac:dyDescent="0.25">
      <c r="A274"/>
      <c r="B274"/>
      <c r="C274"/>
      <c r="I274"/>
      <c r="J274"/>
      <c r="K274"/>
    </row>
    <row r="275" spans="1:11" x14ac:dyDescent="0.25">
      <c r="A275"/>
      <c r="B275"/>
      <c r="C275"/>
      <c r="I275"/>
      <c r="J275"/>
      <c r="K275"/>
    </row>
    <row r="276" spans="1:11" x14ac:dyDescent="0.25">
      <c r="A276"/>
      <c r="B276"/>
      <c r="C276"/>
      <c r="I276"/>
      <c r="J276"/>
      <c r="K276"/>
    </row>
    <row r="277" spans="1:11" x14ac:dyDescent="0.25">
      <c r="A277"/>
      <c r="B277"/>
      <c r="C277"/>
      <c r="I277"/>
      <c r="J277"/>
      <c r="K277"/>
    </row>
    <row r="278" spans="1:11" ht="15" customHeight="1" x14ac:dyDescent="0.25">
      <c r="A278"/>
      <c r="B278"/>
      <c r="C278"/>
      <c r="I278"/>
      <c r="J278"/>
      <c r="K278"/>
    </row>
    <row r="279" spans="1:11" x14ac:dyDescent="0.25">
      <c r="A279"/>
      <c r="B279"/>
      <c r="C279"/>
      <c r="I279"/>
      <c r="J279"/>
      <c r="K279"/>
    </row>
    <row r="280" spans="1:11" x14ac:dyDescent="0.25">
      <c r="A280"/>
      <c r="B280"/>
      <c r="C280"/>
      <c r="I280"/>
      <c r="J280"/>
      <c r="K280"/>
    </row>
    <row r="281" spans="1:11" x14ac:dyDescent="0.25">
      <c r="A281"/>
      <c r="B281"/>
      <c r="C281"/>
      <c r="I281"/>
      <c r="J281"/>
      <c r="K281"/>
    </row>
    <row r="282" spans="1:11" x14ac:dyDescent="0.25">
      <c r="A282"/>
      <c r="B282"/>
      <c r="C282"/>
      <c r="I282"/>
      <c r="J282"/>
      <c r="K282"/>
    </row>
    <row r="283" spans="1:11" x14ac:dyDescent="0.25">
      <c r="A283"/>
      <c r="B283"/>
      <c r="C283"/>
      <c r="I283"/>
      <c r="J283"/>
      <c r="K283"/>
    </row>
    <row r="284" spans="1:11" x14ac:dyDescent="0.25">
      <c r="A284"/>
      <c r="B284"/>
      <c r="C284"/>
      <c r="I284"/>
      <c r="J284"/>
      <c r="K284"/>
    </row>
    <row r="285" spans="1:11" x14ac:dyDescent="0.25">
      <c r="A285"/>
      <c r="B285"/>
      <c r="C285"/>
      <c r="I285"/>
      <c r="J285"/>
      <c r="K285"/>
    </row>
    <row r="286" spans="1:11" x14ac:dyDescent="0.25">
      <c r="A286"/>
      <c r="B286"/>
      <c r="C286"/>
      <c r="I286"/>
      <c r="J286"/>
      <c r="K286"/>
    </row>
    <row r="287" spans="1:11" x14ac:dyDescent="0.25">
      <c r="A287"/>
      <c r="B287"/>
      <c r="C287"/>
      <c r="I287"/>
      <c r="J287"/>
      <c r="K287"/>
    </row>
    <row r="288" spans="1:11" x14ac:dyDescent="0.25">
      <c r="A288"/>
      <c r="B288"/>
      <c r="C288"/>
      <c r="I288"/>
      <c r="J288"/>
      <c r="K288"/>
    </row>
    <row r="289" spans="1:11" x14ac:dyDescent="0.25">
      <c r="A289"/>
      <c r="B289"/>
      <c r="C289"/>
      <c r="I289"/>
      <c r="J289"/>
      <c r="K289"/>
    </row>
    <row r="290" spans="1:11" x14ac:dyDescent="0.25">
      <c r="A290"/>
      <c r="B290"/>
      <c r="C290"/>
      <c r="I290"/>
      <c r="J290"/>
      <c r="K290"/>
    </row>
    <row r="291" spans="1:11" x14ac:dyDescent="0.25">
      <c r="A291"/>
      <c r="B291"/>
      <c r="C291"/>
      <c r="I291"/>
      <c r="J291"/>
      <c r="K291"/>
    </row>
    <row r="292" spans="1:11" x14ac:dyDescent="0.25">
      <c r="A292"/>
      <c r="B292"/>
      <c r="C292"/>
      <c r="I292"/>
      <c r="J292"/>
      <c r="K292"/>
    </row>
    <row r="293" spans="1:11" x14ac:dyDescent="0.25">
      <c r="A293"/>
      <c r="B293"/>
      <c r="C293"/>
      <c r="I293"/>
      <c r="J293"/>
      <c r="K293"/>
    </row>
    <row r="294" spans="1:11" x14ac:dyDescent="0.25">
      <c r="A294"/>
      <c r="B294"/>
      <c r="C294"/>
      <c r="I294"/>
      <c r="J294"/>
      <c r="K294"/>
    </row>
    <row r="295" spans="1:11" x14ac:dyDescent="0.25">
      <c r="A295"/>
      <c r="B295"/>
      <c r="C295"/>
      <c r="I295"/>
      <c r="J295"/>
      <c r="K295"/>
    </row>
    <row r="296" spans="1:11" x14ac:dyDescent="0.25">
      <c r="A296"/>
      <c r="B296"/>
      <c r="C296"/>
      <c r="I296"/>
      <c r="J296"/>
      <c r="K296"/>
    </row>
    <row r="297" spans="1:11" x14ac:dyDescent="0.25">
      <c r="A297"/>
      <c r="B297"/>
      <c r="C297"/>
      <c r="I297"/>
      <c r="J297"/>
      <c r="K297"/>
    </row>
    <row r="298" spans="1:11" x14ac:dyDescent="0.25">
      <c r="A298"/>
      <c r="B298"/>
      <c r="C298"/>
      <c r="I298"/>
      <c r="J298"/>
      <c r="K298"/>
    </row>
    <row r="299" spans="1:11" x14ac:dyDescent="0.25">
      <c r="A299"/>
      <c r="B299"/>
      <c r="C299"/>
      <c r="I299"/>
      <c r="J299"/>
      <c r="K299"/>
    </row>
    <row r="300" spans="1:11" x14ac:dyDescent="0.25">
      <c r="A300"/>
      <c r="B300"/>
      <c r="C300"/>
      <c r="I300"/>
      <c r="J300"/>
      <c r="K300"/>
    </row>
    <row r="301" spans="1:11" x14ac:dyDescent="0.25">
      <c r="A301"/>
      <c r="B301"/>
      <c r="C301"/>
      <c r="I301"/>
      <c r="J301"/>
      <c r="K301"/>
    </row>
    <row r="302" spans="1:11" x14ac:dyDescent="0.25">
      <c r="A302"/>
      <c r="B302"/>
      <c r="C302"/>
      <c r="I302"/>
      <c r="J302"/>
      <c r="K302"/>
    </row>
    <row r="303" spans="1:11" x14ac:dyDescent="0.25">
      <c r="A303"/>
      <c r="B303"/>
      <c r="C303"/>
      <c r="I303"/>
      <c r="J303"/>
      <c r="K303"/>
    </row>
    <row r="304" spans="1:11" x14ac:dyDescent="0.25">
      <c r="A304"/>
      <c r="B304"/>
      <c r="C304"/>
      <c r="I304"/>
      <c r="J304"/>
      <c r="K304"/>
    </row>
    <row r="305" spans="1:11" x14ac:dyDescent="0.25">
      <c r="A305"/>
      <c r="B305"/>
      <c r="C305"/>
      <c r="I305"/>
      <c r="J305"/>
      <c r="K305"/>
    </row>
    <row r="306" spans="1:11" x14ac:dyDescent="0.25">
      <c r="A306"/>
      <c r="B306"/>
      <c r="C306"/>
      <c r="I306"/>
      <c r="J306"/>
      <c r="K306"/>
    </row>
    <row r="307" spans="1:11" x14ac:dyDescent="0.25">
      <c r="A307"/>
      <c r="B307"/>
      <c r="C307"/>
      <c r="I307"/>
      <c r="J307"/>
      <c r="K307"/>
    </row>
    <row r="308" spans="1:11" x14ac:dyDescent="0.25">
      <c r="A308"/>
      <c r="B308"/>
      <c r="C308"/>
      <c r="I308"/>
      <c r="J308"/>
      <c r="K308"/>
    </row>
    <row r="309" spans="1:11" x14ac:dyDescent="0.25">
      <c r="A309"/>
      <c r="B309"/>
      <c r="C309"/>
      <c r="I309"/>
      <c r="J309"/>
      <c r="K309"/>
    </row>
    <row r="310" spans="1:11" x14ac:dyDescent="0.25">
      <c r="A310"/>
      <c r="B310"/>
      <c r="C310"/>
      <c r="I310"/>
      <c r="J310"/>
      <c r="K310"/>
    </row>
    <row r="311" spans="1:11" x14ac:dyDescent="0.25">
      <c r="A311"/>
      <c r="B311"/>
      <c r="C311"/>
      <c r="I311"/>
      <c r="J311"/>
      <c r="K311"/>
    </row>
    <row r="312" spans="1:11" x14ac:dyDescent="0.25">
      <c r="A312"/>
      <c r="B312"/>
      <c r="C312"/>
      <c r="I312"/>
      <c r="J312"/>
      <c r="K312"/>
    </row>
    <row r="313" spans="1:11" x14ac:dyDescent="0.25">
      <c r="A313"/>
      <c r="B313"/>
      <c r="C313"/>
      <c r="I313"/>
      <c r="J313"/>
      <c r="K313"/>
    </row>
    <row r="314" spans="1:11" x14ac:dyDescent="0.25">
      <c r="A314"/>
      <c r="B314"/>
      <c r="C314"/>
      <c r="I314"/>
      <c r="J314"/>
      <c r="K314"/>
    </row>
    <row r="315" spans="1:11" x14ac:dyDescent="0.25">
      <c r="A315"/>
      <c r="B315"/>
      <c r="C315"/>
      <c r="I315"/>
      <c r="J315"/>
      <c r="K315"/>
    </row>
    <row r="316" spans="1:11" x14ac:dyDescent="0.25">
      <c r="A316"/>
      <c r="B316"/>
      <c r="C316"/>
      <c r="I316"/>
      <c r="J316"/>
      <c r="K316"/>
    </row>
    <row r="317" spans="1:11" x14ac:dyDescent="0.25">
      <c r="A317"/>
      <c r="B317"/>
      <c r="C317"/>
      <c r="I317"/>
      <c r="J317"/>
      <c r="K317"/>
    </row>
    <row r="318" spans="1:11" x14ac:dyDescent="0.25">
      <c r="A318"/>
      <c r="B318"/>
      <c r="C318"/>
      <c r="I318"/>
      <c r="J318"/>
      <c r="K318"/>
    </row>
    <row r="319" spans="1:11" x14ac:dyDescent="0.25">
      <c r="A319"/>
      <c r="B319"/>
      <c r="C319"/>
      <c r="I319"/>
      <c r="J319"/>
      <c r="K319"/>
    </row>
    <row r="320" spans="1:11" x14ac:dyDescent="0.25">
      <c r="A320"/>
      <c r="B320"/>
      <c r="C320"/>
      <c r="I320"/>
      <c r="J320"/>
      <c r="K320"/>
    </row>
    <row r="321" spans="1:11" x14ac:dyDescent="0.25">
      <c r="A321"/>
      <c r="B321"/>
      <c r="C321"/>
      <c r="I321"/>
      <c r="J321"/>
      <c r="K321"/>
    </row>
    <row r="322" spans="1:11" ht="15" customHeight="1" x14ac:dyDescent="0.25">
      <c r="A322"/>
      <c r="B322"/>
      <c r="C322"/>
      <c r="I322"/>
      <c r="J322"/>
      <c r="K322"/>
    </row>
    <row r="323" spans="1:11" x14ac:dyDescent="0.25">
      <c r="A323"/>
      <c r="B323"/>
      <c r="C323"/>
      <c r="I323"/>
      <c r="J323"/>
      <c r="K323"/>
    </row>
    <row r="324" spans="1:11" x14ac:dyDescent="0.25">
      <c r="A324"/>
      <c r="B324"/>
      <c r="C324"/>
      <c r="I324"/>
      <c r="J324"/>
      <c r="K324"/>
    </row>
    <row r="325" spans="1:11" x14ac:dyDescent="0.25">
      <c r="A325"/>
      <c r="B325"/>
      <c r="C325"/>
      <c r="I325"/>
      <c r="J325"/>
      <c r="K325"/>
    </row>
    <row r="326" spans="1:11" ht="15" customHeight="1" x14ac:dyDescent="0.25">
      <c r="A326"/>
      <c r="B326"/>
      <c r="C326"/>
      <c r="I326"/>
      <c r="J326"/>
      <c r="K326"/>
    </row>
    <row r="327" spans="1:11" x14ac:dyDescent="0.25">
      <c r="A327"/>
      <c r="B327"/>
      <c r="C327"/>
      <c r="I327"/>
      <c r="J327"/>
      <c r="K327"/>
    </row>
    <row r="328" spans="1:11" x14ac:dyDescent="0.25">
      <c r="A328"/>
      <c r="B328"/>
      <c r="C328"/>
      <c r="I328"/>
      <c r="J328"/>
      <c r="K328"/>
    </row>
    <row r="329" spans="1:11" x14ac:dyDescent="0.25">
      <c r="A329"/>
      <c r="B329"/>
      <c r="C329"/>
      <c r="I329"/>
      <c r="J329"/>
      <c r="K329"/>
    </row>
    <row r="330" spans="1:11" x14ac:dyDescent="0.25">
      <c r="A330"/>
      <c r="B330"/>
      <c r="C330"/>
      <c r="I330"/>
      <c r="J330"/>
      <c r="K330"/>
    </row>
    <row r="331" spans="1:11" x14ac:dyDescent="0.25">
      <c r="A331"/>
      <c r="B331"/>
      <c r="C331"/>
      <c r="I331"/>
      <c r="J331"/>
      <c r="K331"/>
    </row>
    <row r="332" spans="1:11" ht="15" customHeight="1" x14ac:dyDescent="0.25">
      <c r="A332"/>
      <c r="B332"/>
      <c r="C332"/>
      <c r="I332"/>
      <c r="J332"/>
      <c r="K332"/>
    </row>
    <row r="333" spans="1:11" x14ac:dyDescent="0.25">
      <c r="A333"/>
      <c r="B333"/>
      <c r="C333"/>
      <c r="I333"/>
      <c r="J333"/>
      <c r="K333"/>
    </row>
    <row r="334" spans="1:11" x14ac:dyDescent="0.25">
      <c r="A334"/>
      <c r="B334"/>
      <c r="C334"/>
      <c r="I334"/>
      <c r="J334"/>
      <c r="K334"/>
    </row>
    <row r="335" spans="1:11" x14ac:dyDescent="0.25">
      <c r="A335"/>
      <c r="B335"/>
      <c r="C335"/>
      <c r="I335"/>
      <c r="J335"/>
      <c r="K335"/>
    </row>
    <row r="336" spans="1:11" x14ac:dyDescent="0.25">
      <c r="A336"/>
      <c r="B336"/>
      <c r="C336"/>
      <c r="I336"/>
      <c r="J336"/>
      <c r="K336"/>
    </row>
    <row r="337" spans="1:11" x14ac:dyDescent="0.25">
      <c r="A337"/>
      <c r="B337"/>
      <c r="C337"/>
      <c r="I337"/>
      <c r="J337"/>
      <c r="K337"/>
    </row>
    <row r="338" spans="1:11" x14ac:dyDescent="0.25">
      <c r="A338"/>
      <c r="B338"/>
      <c r="C338"/>
      <c r="I338"/>
      <c r="J338"/>
      <c r="K338"/>
    </row>
    <row r="339" spans="1:11" x14ac:dyDescent="0.25">
      <c r="A339"/>
      <c r="B339"/>
      <c r="C339"/>
      <c r="I339"/>
      <c r="J339"/>
      <c r="K339"/>
    </row>
    <row r="340" spans="1:11" x14ac:dyDescent="0.25">
      <c r="A340"/>
      <c r="B340"/>
      <c r="C340"/>
      <c r="I340"/>
      <c r="J340"/>
      <c r="K340"/>
    </row>
    <row r="341" spans="1:11" x14ac:dyDescent="0.25">
      <c r="A341"/>
      <c r="B341"/>
      <c r="C341"/>
      <c r="I341"/>
      <c r="J341"/>
      <c r="K341"/>
    </row>
    <row r="342" spans="1:11" x14ac:dyDescent="0.25">
      <c r="A342"/>
      <c r="B342"/>
      <c r="C342"/>
      <c r="I342"/>
      <c r="J342"/>
      <c r="K342"/>
    </row>
    <row r="343" spans="1:11" x14ac:dyDescent="0.25">
      <c r="A343"/>
      <c r="B343"/>
      <c r="C343"/>
      <c r="I343"/>
      <c r="J343"/>
      <c r="K343"/>
    </row>
    <row r="344" spans="1:11" x14ac:dyDescent="0.25">
      <c r="A344"/>
      <c r="B344"/>
      <c r="C344"/>
      <c r="I344"/>
      <c r="J344"/>
      <c r="K344"/>
    </row>
    <row r="345" spans="1:11" x14ac:dyDescent="0.25">
      <c r="A345"/>
      <c r="B345"/>
      <c r="C345"/>
      <c r="I345"/>
      <c r="J345"/>
      <c r="K345"/>
    </row>
    <row r="346" spans="1:11" x14ac:dyDescent="0.25">
      <c r="A346"/>
      <c r="B346"/>
      <c r="C346"/>
      <c r="I346"/>
      <c r="J346"/>
      <c r="K346"/>
    </row>
    <row r="347" spans="1:11" x14ac:dyDescent="0.25">
      <c r="A347"/>
      <c r="B347"/>
      <c r="C347"/>
      <c r="I347"/>
      <c r="J347"/>
      <c r="K347"/>
    </row>
    <row r="348" spans="1:11" x14ac:dyDescent="0.25">
      <c r="A348"/>
      <c r="B348"/>
      <c r="C348"/>
      <c r="I348"/>
      <c r="J348"/>
      <c r="K348"/>
    </row>
    <row r="349" spans="1:11" x14ac:dyDescent="0.25">
      <c r="A349"/>
      <c r="B349"/>
      <c r="C349"/>
      <c r="I349"/>
      <c r="J349"/>
      <c r="K349"/>
    </row>
    <row r="350" spans="1:11" x14ac:dyDescent="0.25">
      <c r="A350"/>
      <c r="B350"/>
      <c r="C350"/>
      <c r="I350"/>
      <c r="J350"/>
      <c r="K350"/>
    </row>
    <row r="351" spans="1:11" ht="15" customHeight="1" x14ac:dyDescent="0.25">
      <c r="A351"/>
      <c r="B351"/>
      <c r="C351"/>
      <c r="I351"/>
      <c r="J351"/>
      <c r="K351"/>
    </row>
    <row r="352" spans="1:11" x14ac:dyDescent="0.25">
      <c r="A352"/>
      <c r="B352"/>
      <c r="C352"/>
      <c r="I352"/>
      <c r="J352"/>
      <c r="K352"/>
    </row>
    <row r="353" spans="1:11" x14ac:dyDescent="0.25">
      <c r="A353"/>
      <c r="B353"/>
      <c r="C353"/>
      <c r="I353"/>
      <c r="J353"/>
      <c r="K353"/>
    </row>
    <row r="354" spans="1:11" x14ac:dyDescent="0.25">
      <c r="A354"/>
      <c r="B354"/>
      <c r="C354"/>
      <c r="I354"/>
      <c r="J354"/>
      <c r="K354"/>
    </row>
    <row r="355" spans="1:11" x14ac:dyDescent="0.25">
      <c r="A355"/>
      <c r="B355"/>
      <c r="C355"/>
      <c r="I355"/>
      <c r="J355"/>
      <c r="K355"/>
    </row>
    <row r="356" spans="1:11" x14ac:dyDescent="0.25">
      <c r="A356"/>
      <c r="B356"/>
      <c r="C356"/>
      <c r="I356"/>
      <c r="J356"/>
      <c r="K356"/>
    </row>
    <row r="357" spans="1:11" x14ac:dyDescent="0.25">
      <c r="A357"/>
      <c r="B357"/>
      <c r="C357"/>
      <c r="I357"/>
      <c r="J357"/>
      <c r="K357"/>
    </row>
    <row r="358" spans="1:11" x14ac:dyDescent="0.25">
      <c r="A358"/>
      <c r="B358"/>
      <c r="C358"/>
      <c r="I358"/>
      <c r="J358"/>
      <c r="K358"/>
    </row>
    <row r="359" spans="1:11" x14ac:dyDescent="0.25">
      <c r="A359"/>
      <c r="B359"/>
      <c r="C359"/>
      <c r="I359"/>
      <c r="J359"/>
      <c r="K359"/>
    </row>
    <row r="360" spans="1:11" x14ac:dyDescent="0.25">
      <c r="A360"/>
      <c r="B360"/>
      <c r="C360"/>
      <c r="I360"/>
      <c r="J360"/>
      <c r="K360"/>
    </row>
    <row r="361" spans="1:11" x14ac:dyDescent="0.25">
      <c r="A361"/>
      <c r="B361"/>
      <c r="C361"/>
      <c r="I361"/>
      <c r="J361"/>
      <c r="K361"/>
    </row>
    <row r="362" spans="1:11" x14ac:dyDescent="0.25">
      <c r="A362"/>
      <c r="B362"/>
      <c r="C362"/>
      <c r="I362"/>
      <c r="J362"/>
      <c r="K362"/>
    </row>
    <row r="363" spans="1:11" x14ac:dyDescent="0.25">
      <c r="A363"/>
      <c r="B363"/>
      <c r="C363"/>
      <c r="I363"/>
      <c r="J363"/>
      <c r="K363"/>
    </row>
    <row r="364" spans="1:11" x14ac:dyDescent="0.25">
      <c r="A364"/>
      <c r="B364"/>
      <c r="C364"/>
      <c r="I364"/>
      <c r="J364"/>
      <c r="K364"/>
    </row>
    <row r="365" spans="1:11" x14ac:dyDescent="0.25">
      <c r="A365"/>
      <c r="B365"/>
      <c r="C365"/>
      <c r="I365"/>
      <c r="J365"/>
      <c r="K365"/>
    </row>
    <row r="366" spans="1:11" x14ac:dyDescent="0.25">
      <c r="A366"/>
      <c r="B366"/>
      <c r="C366"/>
      <c r="I366"/>
      <c r="J366"/>
      <c r="K366"/>
    </row>
    <row r="367" spans="1:11" x14ac:dyDescent="0.25">
      <c r="A367"/>
      <c r="B367"/>
      <c r="C367"/>
      <c r="I367"/>
      <c r="J367"/>
      <c r="K367"/>
    </row>
    <row r="368" spans="1:11" x14ac:dyDescent="0.25">
      <c r="A368"/>
      <c r="B368"/>
      <c r="C368"/>
      <c r="I368"/>
      <c r="J368"/>
      <c r="K368"/>
    </row>
    <row r="369" spans="1:11" x14ac:dyDescent="0.25">
      <c r="A369"/>
      <c r="B369"/>
      <c r="C369"/>
      <c r="I369"/>
      <c r="J369"/>
      <c r="K369"/>
    </row>
    <row r="370" spans="1:11" x14ac:dyDescent="0.25">
      <c r="A370"/>
      <c r="B370"/>
      <c r="C370"/>
      <c r="I370"/>
      <c r="J370"/>
      <c r="K370"/>
    </row>
    <row r="371" spans="1:11" x14ac:dyDescent="0.25">
      <c r="A371"/>
      <c r="B371"/>
      <c r="C371"/>
      <c r="I371"/>
      <c r="J371"/>
      <c r="K371"/>
    </row>
    <row r="372" spans="1:11" x14ac:dyDescent="0.25">
      <c r="A372"/>
      <c r="B372"/>
      <c r="C372"/>
      <c r="I372"/>
      <c r="J372"/>
      <c r="K372"/>
    </row>
    <row r="373" spans="1:11" x14ac:dyDescent="0.25">
      <c r="A373"/>
      <c r="B373"/>
      <c r="C373"/>
      <c r="I373"/>
      <c r="J373"/>
      <c r="K373"/>
    </row>
    <row r="374" spans="1:11" x14ac:dyDescent="0.25">
      <c r="A374"/>
      <c r="B374"/>
      <c r="C374"/>
      <c r="I374"/>
      <c r="J374"/>
      <c r="K374"/>
    </row>
    <row r="375" spans="1:11" x14ac:dyDescent="0.25">
      <c r="A375"/>
      <c r="B375"/>
      <c r="C375"/>
      <c r="I375"/>
      <c r="J375"/>
      <c r="K375"/>
    </row>
    <row r="376" spans="1:11" x14ac:dyDescent="0.25">
      <c r="A376"/>
      <c r="B376"/>
      <c r="C376"/>
      <c r="I376"/>
      <c r="J376"/>
      <c r="K376"/>
    </row>
    <row r="377" spans="1:11" x14ac:dyDescent="0.25">
      <c r="A377"/>
      <c r="B377"/>
      <c r="C377"/>
      <c r="I377"/>
      <c r="J377"/>
      <c r="K377"/>
    </row>
    <row r="378" spans="1:11" x14ac:dyDescent="0.25">
      <c r="A378"/>
      <c r="B378"/>
      <c r="C378"/>
      <c r="I378"/>
      <c r="J378"/>
      <c r="K378"/>
    </row>
    <row r="379" spans="1:11" x14ac:dyDescent="0.25">
      <c r="A379"/>
      <c r="B379"/>
      <c r="C379"/>
      <c r="I379"/>
      <c r="J379"/>
      <c r="K379"/>
    </row>
    <row r="380" spans="1:11" x14ac:dyDescent="0.25">
      <c r="A380"/>
      <c r="B380"/>
      <c r="C380"/>
      <c r="I380"/>
      <c r="J380"/>
      <c r="K380"/>
    </row>
    <row r="381" spans="1:11" x14ac:dyDescent="0.25">
      <c r="A381"/>
      <c r="B381"/>
      <c r="C381"/>
      <c r="I381"/>
      <c r="J381"/>
      <c r="K381"/>
    </row>
    <row r="382" spans="1:11" x14ac:dyDescent="0.25">
      <c r="A382"/>
      <c r="B382"/>
      <c r="C382"/>
      <c r="I382"/>
      <c r="J382"/>
      <c r="K382"/>
    </row>
    <row r="383" spans="1:11" x14ac:dyDescent="0.25">
      <c r="A383"/>
      <c r="B383"/>
      <c r="C383"/>
      <c r="I383"/>
      <c r="J383"/>
      <c r="K383"/>
    </row>
    <row r="384" spans="1:11" x14ac:dyDescent="0.25">
      <c r="A384"/>
      <c r="B384"/>
      <c r="C384"/>
      <c r="I384"/>
      <c r="J384"/>
      <c r="K384"/>
    </row>
    <row r="385" spans="1:11" x14ac:dyDescent="0.25">
      <c r="A385"/>
      <c r="B385"/>
      <c r="C385"/>
      <c r="I385"/>
      <c r="J385"/>
      <c r="K385"/>
    </row>
    <row r="386" spans="1:11" x14ac:dyDescent="0.25">
      <c r="A386"/>
      <c r="B386"/>
      <c r="C386"/>
      <c r="I386"/>
      <c r="J386"/>
      <c r="K386"/>
    </row>
    <row r="387" spans="1:11" x14ac:dyDescent="0.25">
      <c r="A387"/>
      <c r="B387"/>
      <c r="C387"/>
      <c r="I387"/>
      <c r="J387"/>
      <c r="K387"/>
    </row>
    <row r="388" spans="1:11" ht="15" customHeight="1" x14ac:dyDescent="0.25">
      <c r="A388"/>
      <c r="B388"/>
      <c r="C388"/>
      <c r="I388"/>
      <c r="J388"/>
      <c r="K388"/>
    </row>
    <row r="389" spans="1:11" x14ac:dyDescent="0.25">
      <c r="A389"/>
      <c r="B389"/>
      <c r="C389"/>
      <c r="I389"/>
      <c r="J389"/>
      <c r="K389"/>
    </row>
    <row r="390" spans="1:11" x14ac:dyDescent="0.25">
      <c r="A390"/>
      <c r="B390"/>
      <c r="C390"/>
      <c r="I390"/>
      <c r="J390"/>
      <c r="K390"/>
    </row>
    <row r="391" spans="1:11" x14ac:dyDescent="0.25">
      <c r="A391"/>
      <c r="B391"/>
      <c r="C391"/>
      <c r="I391"/>
      <c r="J391"/>
      <c r="K391"/>
    </row>
    <row r="392" spans="1:11" ht="15" customHeight="1" x14ac:dyDescent="0.25">
      <c r="A392"/>
      <c r="B392"/>
      <c r="C392"/>
      <c r="I392"/>
      <c r="J392"/>
      <c r="K392"/>
    </row>
    <row r="393" spans="1:11" x14ac:dyDescent="0.25">
      <c r="A393"/>
      <c r="B393"/>
      <c r="C393"/>
      <c r="I393"/>
      <c r="J393"/>
      <c r="K393"/>
    </row>
    <row r="394" spans="1:11" x14ac:dyDescent="0.25">
      <c r="A394"/>
      <c r="B394"/>
      <c r="C394"/>
      <c r="I394"/>
      <c r="J394"/>
      <c r="K394"/>
    </row>
    <row r="395" spans="1:11" x14ac:dyDescent="0.25">
      <c r="A395"/>
      <c r="B395"/>
      <c r="C395"/>
      <c r="I395"/>
      <c r="J395"/>
      <c r="K395"/>
    </row>
    <row r="396" spans="1:11" x14ac:dyDescent="0.25">
      <c r="A396"/>
      <c r="B396"/>
      <c r="C396"/>
      <c r="I396"/>
      <c r="J396"/>
      <c r="K396"/>
    </row>
    <row r="397" spans="1:11" ht="15" customHeight="1" x14ac:dyDescent="0.25">
      <c r="A397"/>
      <c r="B397"/>
      <c r="C397"/>
      <c r="I397"/>
      <c r="J397"/>
      <c r="K397"/>
    </row>
    <row r="398" spans="1:11" x14ac:dyDescent="0.25">
      <c r="A398"/>
      <c r="B398"/>
      <c r="C398"/>
      <c r="I398"/>
      <c r="J398"/>
      <c r="K398"/>
    </row>
    <row r="399" spans="1:11" x14ac:dyDescent="0.25">
      <c r="A399"/>
      <c r="B399"/>
      <c r="C399"/>
      <c r="I399"/>
      <c r="J399"/>
      <c r="K399"/>
    </row>
    <row r="400" spans="1:11" x14ac:dyDescent="0.25">
      <c r="A400"/>
      <c r="B400"/>
      <c r="C400"/>
      <c r="I400"/>
      <c r="J400"/>
      <c r="K400"/>
    </row>
    <row r="401" spans="1:11" x14ac:dyDescent="0.25">
      <c r="A401"/>
      <c r="B401"/>
      <c r="C401"/>
      <c r="I401"/>
      <c r="J401"/>
      <c r="K401"/>
    </row>
    <row r="402" spans="1:11" x14ac:dyDescent="0.25">
      <c r="A402"/>
      <c r="B402"/>
      <c r="C402"/>
      <c r="I402"/>
      <c r="J402"/>
      <c r="K402"/>
    </row>
  </sheetData>
  <mergeCells count="19">
    <mergeCell ref="B63:B64"/>
    <mergeCell ref="B1:K1"/>
    <mergeCell ref="B38:B49"/>
    <mergeCell ref="B57:B58"/>
    <mergeCell ref="B69:B70"/>
    <mergeCell ref="A7:A13"/>
    <mergeCell ref="B7:B13"/>
    <mergeCell ref="I7:I13"/>
    <mergeCell ref="A16:A19"/>
    <mergeCell ref="B16:B19"/>
    <mergeCell ref="A32:A34"/>
    <mergeCell ref="B32:B34"/>
    <mergeCell ref="I32:I34"/>
    <mergeCell ref="A20:A23"/>
    <mergeCell ref="B20:B23"/>
    <mergeCell ref="I20:I23"/>
    <mergeCell ref="A24:A30"/>
    <mergeCell ref="B24:B30"/>
    <mergeCell ref="I24:I30"/>
  </mergeCells>
  <pageMargins left="0" right="0" top="0.78740157480314965" bottom="0" header="0.31496062992125984" footer="0.31496062992125984"/>
  <pageSetup paperSize="9" orientation="landscape" r:id="rId1"/>
  <rowBreaks count="1" manualBreakCount="1">
    <brk id="5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="120" zoomScaleNormal="120" workbookViewId="0">
      <selection activeCell="D3" sqref="D3"/>
    </sheetView>
  </sheetViews>
  <sheetFormatPr defaultRowHeight="15" x14ac:dyDescent="0.25"/>
  <cols>
    <col min="1" max="1" width="2.42578125" style="48" customWidth="1"/>
    <col min="2" max="2" width="31.28515625" style="48" customWidth="1"/>
    <col min="3" max="3" width="5" style="48" customWidth="1"/>
    <col min="4" max="5" width="13" style="48" customWidth="1"/>
    <col min="6" max="6" width="13" style="49" customWidth="1"/>
    <col min="7" max="7" width="13" style="48" customWidth="1"/>
    <col min="8" max="8" width="7.7109375" style="48" customWidth="1"/>
    <col min="9" max="9" width="6.28515625" style="626" customWidth="1"/>
    <col min="10" max="10" width="2.28515625" style="48" customWidth="1"/>
    <col min="11" max="11" width="36.5703125" style="48" customWidth="1"/>
    <col min="12" max="13" width="34.42578125" customWidth="1"/>
  </cols>
  <sheetData>
    <row r="1" spans="1:11" ht="13.5" customHeight="1" x14ac:dyDescent="0.25">
      <c r="A1" s="52">
        <v>5</v>
      </c>
      <c r="B1" s="1970" t="s">
        <v>409</v>
      </c>
      <c r="C1" s="1971"/>
      <c r="D1" s="1971"/>
      <c r="E1" s="1971"/>
      <c r="F1" s="1971"/>
      <c r="G1" s="1971"/>
      <c r="H1" s="1971"/>
      <c r="I1" s="1971"/>
      <c r="J1" s="1971"/>
      <c r="K1" s="1972"/>
    </row>
    <row r="2" spans="1:11" ht="15" customHeight="1" x14ac:dyDescent="0.25">
      <c r="A2" s="52"/>
      <c r="B2" s="52"/>
      <c r="C2" s="824"/>
      <c r="D2" s="269">
        <f>G2+F2</f>
        <v>30084735.579999998</v>
      </c>
      <c r="E2" s="52"/>
      <c r="F2" s="1058">
        <f>F3+F69</f>
        <v>0</v>
      </c>
      <c r="G2" s="1058">
        <f>G53+G3+G69</f>
        <v>30084735.579999998</v>
      </c>
      <c r="H2" s="779"/>
      <c r="I2" s="825"/>
      <c r="J2" s="52"/>
      <c r="K2" s="52"/>
    </row>
    <row r="3" spans="1:11" s="1" customFormat="1" ht="31.5" customHeight="1" thickBot="1" x14ac:dyDescent="0.25">
      <c r="A3" s="601" t="s">
        <v>105</v>
      </c>
      <c r="B3" s="563" t="s">
        <v>97</v>
      </c>
      <c r="C3" s="780"/>
      <c r="D3" s="2032">
        <f>G3+F3</f>
        <v>30070735.579999998</v>
      </c>
      <c r="E3" s="564"/>
      <c r="F3" s="738">
        <f>SUM(F4:F37)</f>
        <v>0</v>
      </c>
      <c r="G3" s="564">
        <f>SUM(G4:G37)+G38+G39</f>
        <v>30070735.579999998</v>
      </c>
      <c r="H3" s="551"/>
      <c r="I3" s="776"/>
      <c r="J3" s="130"/>
      <c r="K3" s="131"/>
    </row>
    <row r="4" spans="1:11" s="348" customFormat="1" ht="40.5" customHeight="1" x14ac:dyDescent="0.2">
      <c r="A4" s="2007">
        <v>1</v>
      </c>
      <c r="B4" s="1759" t="s">
        <v>69</v>
      </c>
      <c r="C4" s="2012"/>
      <c r="D4" s="2017">
        <f>G4</f>
        <v>21674892.670000002</v>
      </c>
      <c r="E4" s="2016"/>
      <c r="F4" s="2015">
        <v>0</v>
      </c>
      <c r="G4" s="2015">
        <v>21674892.670000002</v>
      </c>
      <c r="H4" s="607"/>
      <c r="I4" s="2008">
        <v>211</v>
      </c>
      <c r="J4" s="543"/>
      <c r="K4" s="1326" t="s">
        <v>460</v>
      </c>
    </row>
    <row r="5" spans="1:11" s="348" customFormat="1" ht="54" customHeight="1" x14ac:dyDescent="0.2">
      <c r="A5" s="1755"/>
      <c r="B5" s="1758"/>
      <c r="C5" s="2013"/>
      <c r="D5" s="1725"/>
      <c r="E5" s="1953"/>
      <c r="F5" s="1953"/>
      <c r="G5" s="2010"/>
      <c r="H5" s="608"/>
      <c r="I5" s="1912"/>
      <c r="J5" s="555"/>
      <c r="K5" s="1327" t="s">
        <v>430</v>
      </c>
    </row>
    <row r="6" spans="1:11" s="348" customFormat="1" ht="40.5" customHeight="1" x14ac:dyDescent="0.2">
      <c r="A6" s="1735"/>
      <c r="B6" s="1701"/>
      <c r="C6" s="2014"/>
      <c r="D6" s="1734"/>
      <c r="E6" s="1834"/>
      <c r="F6" s="1834"/>
      <c r="G6" s="1964"/>
      <c r="H6" s="608"/>
      <c r="I6" s="1819"/>
      <c r="J6" s="555"/>
      <c r="K6" s="1327" t="s">
        <v>461</v>
      </c>
    </row>
    <row r="7" spans="1:11" s="348" customFormat="1" ht="21.75" customHeight="1" x14ac:dyDescent="0.2">
      <c r="A7" s="1233">
        <v>2</v>
      </c>
      <c r="B7" s="1234" t="s">
        <v>71</v>
      </c>
      <c r="C7" s="781"/>
      <c r="D7" s="846">
        <f>G7</f>
        <v>1800</v>
      </c>
      <c r="E7" s="689"/>
      <c r="F7" s="736"/>
      <c r="G7" s="736">
        <v>1800</v>
      </c>
      <c r="H7" s="608"/>
      <c r="I7" s="1236">
        <v>212</v>
      </c>
      <c r="J7" s="555"/>
      <c r="K7" s="560" t="s">
        <v>110</v>
      </c>
    </row>
    <row r="8" spans="1:11" s="348" customFormat="1" ht="30.75" customHeight="1" x14ac:dyDescent="0.2">
      <c r="A8" s="1708">
        <v>3</v>
      </c>
      <c r="B8" s="1710" t="s">
        <v>70</v>
      </c>
      <c r="C8" s="2001"/>
      <c r="D8" s="2019">
        <f>G8+F8</f>
        <v>6537966.8600000003</v>
      </c>
      <c r="E8" s="2011"/>
      <c r="F8" s="2009">
        <v>0</v>
      </c>
      <c r="G8" s="2009">
        <v>6537966.8600000003</v>
      </c>
      <c r="H8" s="609"/>
      <c r="I8" s="1712">
        <v>213</v>
      </c>
      <c r="J8" s="546"/>
      <c r="K8" s="561" t="s">
        <v>421</v>
      </c>
    </row>
    <row r="9" spans="1:11" s="348" customFormat="1" ht="33.75" customHeight="1" x14ac:dyDescent="0.2">
      <c r="A9" s="1755"/>
      <c r="B9" s="1758"/>
      <c r="C9" s="2013"/>
      <c r="D9" s="1725"/>
      <c r="E9" s="1953"/>
      <c r="F9" s="1953"/>
      <c r="G9" s="2010"/>
      <c r="H9" s="609"/>
      <c r="I9" s="1912"/>
      <c r="J9" s="546"/>
      <c r="K9" s="561" t="s">
        <v>422</v>
      </c>
    </row>
    <row r="10" spans="1:11" s="348" customFormat="1" ht="34.5" customHeight="1" x14ac:dyDescent="0.2">
      <c r="A10" s="1735"/>
      <c r="B10" s="1701"/>
      <c r="C10" s="2014"/>
      <c r="D10" s="1734"/>
      <c r="E10" s="1834"/>
      <c r="F10" s="1834"/>
      <c r="G10" s="1964"/>
      <c r="H10" s="609"/>
      <c r="I10" s="1819"/>
      <c r="J10" s="546"/>
      <c r="K10" s="561" t="s">
        <v>423</v>
      </c>
    </row>
    <row r="11" spans="1:11" s="348" customFormat="1" ht="12.75" customHeight="1" x14ac:dyDescent="0.2">
      <c r="A11" s="1708">
        <v>4</v>
      </c>
      <c r="B11" s="1710" t="s">
        <v>72</v>
      </c>
      <c r="C11" s="782"/>
      <c r="D11" s="847">
        <f t="shared" ref="D11:D16" si="0">G11</f>
        <v>12096</v>
      </c>
      <c r="E11" s="547"/>
      <c r="F11" s="344"/>
      <c r="G11" s="344">
        <v>12096</v>
      </c>
      <c r="H11" s="609"/>
      <c r="I11" s="1992">
        <v>221</v>
      </c>
      <c r="J11" s="546"/>
      <c r="K11" s="561" t="s">
        <v>113</v>
      </c>
    </row>
    <row r="12" spans="1:11" s="348" customFormat="1" ht="12.75" customHeight="1" x14ac:dyDescent="0.2">
      <c r="A12" s="1736"/>
      <c r="B12" s="1737"/>
      <c r="C12" s="612"/>
      <c r="D12" s="1472">
        <f t="shared" si="0"/>
        <v>7675</v>
      </c>
      <c r="E12" s="1476"/>
      <c r="F12" s="1475"/>
      <c r="G12" s="1644">
        <v>7675</v>
      </c>
      <c r="H12" s="610"/>
      <c r="I12" s="1993"/>
      <c r="J12" s="559"/>
      <c r="K12" s="1469" t="s">
        <v>345</v>
      </c>
    </row>
    <row r="13" spans="1:11" s="348" customFormat="1" ht="11.25" customHeight="1" x14ac:dyDescent="0.2">
      <c r="A13" s="1730"/>
      <c r="B13" s="1732"/>
      <c r="C13" s="612"/>
      <c r="D13" s="1387">
        <f t="shared" si="0"/>
        <v>1692</v>
      </c>
      <c r="E13" s="688"/>
      <c r="F13" s="350"/>
      <c r="G13" s="1644">
        <v>1692</v>
      </c>
      <c r="H13" s="610"/>
      <c r="I13" s="1994"/>
      <c r="J13" s="559"/>
      <c r="K13" s="1178" t="s">
        <v>118</v>
      </c>
    </row>
    <row r="14" spans="1:11" s="348" customFormat="1" ht="21.75" customHeight="1" x14ac:dyDescent="0.2">
      <c r="A14" s="1730"/>
      <c r="B14" s="1732"/>
      <c r="C14" s="612"/>
      <c r="D14" s="1387">
        <f t="shared" si="0"/>
        <v>632</v>
      </c>
      <c r="E14" s="688"/>
      <c r="F14" s="350"/>
      <c r="G14" s="1644">
        <v>632</v>
      </c>
      <c r="H14" s="610"/>
      <c r="I14" s="1994"/>
      <c r="J14" s="559"/>
      <c r="K14" s="1178" t="s">
        <v>123</v>
      </c>
    </row>
    <row r="15" spans="1:11" s="348" customFormat="1" ht="20.25" customHeight="1" x14ac:dyDescent="0.2">
      <c r="A15" s="1730"/>
      <c r="B15" s="1732"/>
      <c r="C15" s="612"/>
      <c r="D15" s="1387">
        <f t="shared" si="0"/>
        <v>887</v>
      </c>
      <c r="E15" s="688"/>
      <c r="F15" s="350"/>
      <c r="G15" s="1644">
        <v>887</v>
      </c>
      <c r="H15" s="610"/>
      <c r="I15" s="1994"/>
      <c r="J15" s="559"/>
      <c r="K15" s="1178" t="s">
        <v>124</v>
      </c>
    </row>
    <row r="16" spans="1:11" s="348" customFormat="1" ht="22.5" customHeight="1" x14ac:dyDescent="0.2">
      <c r="A16" s="1730"/>
      <c r="B16" s="1732"/>
      <c r="C16" s="612"/>
      <c r="D16" s="1387">
        <f t="shared" si="0"/>
        <v>418</v>
      </c>
      <c r="E16" s="688"/>
      <c r="F16" s="350"/>
      <c r="G16" s="1644">
        <v>418</v>
      </c>
      <c r="H16" s="610"/>
      <c r="I16" s="1994"/>
      <c r="J16" s="559"/>
      <c r="K16" s="1178" t="s">
        <v>112</v>
      </c>
    </row>
    <row r="17" spans="1:11" s="348" customFormat="1" ht="20.25" customHeight="1" x14ac:dyDescent="0.2">
      <c r="A17" s="1730"/>
      <c r="B17" s="1732"/>
      <c r="C17" s="612"/>
      <c r="D17" s="1387">
        <f t="shared" ref="D17:D45" si="1">G17</f>
        <v>57600</v>
      </c>
      <c r="E17" s="688"/>
      <c r="F17" s="350"/>
      <c r="G17" s="1644">
        <v>57600</v>
      </c>
      <c r="H17" s="610"/>
      <c r="I17" s="1994"/>
      <c r="J17" s="559"/>
      <c r="K17" s="1178" t="s">
        <v>114</v>
      </c>
    </row>
    <row r="18" spans="1:11" s="348" customFormat="1" ht="9.75" customHeight="1" x14ac:dyDescent="0.2">
      <c r="A18" s="1708">
        <v>5</v>
      </c>
      <c r="B18" s="1710" t="s">
        <v>74</v>
      </c>
      <c r="C18" s="612"/>
      <c r="D18" s="1387">
        <f t="shared" si="1"/>
        <v>824805</v>
      </c>
      <c r="E18" s="688"/>
      <c r="F18" s="350"/>
      <c r="G18" s="1644">
        <v>824805</v>
      </c>
      <c r="H18" s="610"/>
      <c r="I18" s="1236" t="s">
        <v>89</v>
      </c>
      <c r="J18" s="559"/>
      <c r="K18" s="1178" t="s">
        <v>135</v>
      </c>
    </row>
    <row r="19" spans="1:11" s="348" customFormat="1" ht="11.25" customHeight="1" x14ac:dyDescent="0.2">
      <c r="A19" s="1736"/>
      <c r="B19" s="1737"/>
      <c r="C19" s="612"/>
      <c r="D19" s="1387">
        <f t="shared" si="1"/>
        <v>163853</v>
      </c>
      <c r="E19" s="688"/>
      <c r="F19" s="350"/>
      <c r="G19" s="1644">
        <v>163853</v>
      </c>
      <c r="H19" s="610"/>
      <c r="I19" s="347" t="s">
        <v>90</v>
      </c>
      <c r="J19" s="559"/>
      <c r="K19" s="1178" t="s">
        <v>75</v>
      </c>
    </row>
    <row r="20" spans="1:11" s="348" customFormat="1" ht="10.5" customHeight="1" x14ac:dyDescent="0.2">
      <c r="A20" s="1736"/>
      <c r="B20" s="1737"/>
      <c r="C20" s="612"/>
      <c r="D20" s="1387">
        <f t="shared" si="1"/>
        <v>14510</v>
      </c>
      <c r="E20" s="688"/>
      <c r="F20" s="350"/>
      <c r="G20" s="1644">
        <v>14510</v>
      </c>
      <c r="H20" s="610"/>
      <c r="I20" s="1297" t="s">
        <v>91</v>
      </c>
      <c r="J20" s="559"/>
      <c r="K20" s="1178" t="s">
        <v>276</v>
      </c>
    </row>
    <row r="21" spans="1:11" s="348" customFormat="1" ht="11.25" customHeight="1" x14ac:dyDescent="0.2">
      <c r="A21" s="1736"/>
      <c r="B21" s="1737"/>
      <c r="C21" s="612"/>
      <c r="D21" s="1387">
        <f t="shared" si="1"/>
        <v>63032.49</v>
      </c>
      <c r="E21" s="688"/>
      <c r="F21" s="350"/>
      <c r="G21" s="1644">
        <v>63032.49</v>
      </c>
      <c r="H21" s="610"/>
      <c r="I21" s="1717" t="s">
        <v>95</v>
      </c>
      <c r="J21" s="559"/>
      <c r="K21" s="1178" t="s">
        <v>165</v>
      </c>
    </row>
    <row r="22" spans="1:11" s="348" customFormat="1" ht="13.5" customHeight="1" x14ac:dyDescent="0.2">
      <c r="A22" s="1709"/>
      <c r="B22" s="1711"/>
      <c r="C22" s="612"/>
      <c r="D22" s="1387">
        <f t="shared" si="1"/>
        <v>4500</v>
      </c>
      <c r="E22" s="688"/>
      <c r="F22" s="350"/>
      <c r="G22" s="1644">
        <v>4500</v>
      </c>
      <c r="H22" s="610"/>
      <c r="I22" s="1819"/>
      <c r="J22" s="559"/>
      <c r="K22" s="1178" t="s">
        <v>166</v>
      </c>
    </row>
    <row r="23" spans="1:11" s="348" customFormat="1" ht="12" customHeight="1" x14ac:dyDescent="0.2">
      <c r="A23" s="1708">
        <v>6</v>
      </c>
      <c r="B23" s="1710" t="s">
        <v>77</v>
      </c>
      <c r="C23" s="612"/>
      <c r="D23" s="1387">
        <f t="shared" si="1"/>
        <v>10407</v>
      </c>
      <c r="E23" s="688"/>
      <c r="F23" s="350"/>
      <c r="G23" s="1644">
        <v>10407</v>
      </c>
      <c r="H23" s="610"/>
      <c r="I23" s="1394" t="s">
        <v>88</v>
      </c>
      <c r="J23" s="559"/>
      <c r="K23" s="1178" t="s">
        <v>253</v>
      </c>
    </row>
    <row r="24" spans="1:11" s="348" customFormat="1" ht="11.25" customHeight="1" x14ac:dyDescent="0.2">
      <c r="A24" s="2006"/>
      <c r="B24" s="2020"/>
      <c r="C24" s="612"/>
      <c r="D24" s="1387">
        <f t="shared" si="1"/>
        <v>11000</v>
      </c>
      <c r="E24" s="688"/>
      <c r="F24" s="350"/>
      <c r="G24" s="1644">
        <v>11000</v>
      </c>
      <c r="H24" s="610"/>
      <c r="I24" s="1712" t="s">
        <v>87</v>
      </c>
      <c r="J24" s="559"/>
      <c r="K24" s="1178" t="s">
        <v>120</v>
      </c>
    </row>
    <row r="25" spans="1:11" s="348" customFormat="1" ht="21.75" customHeight="1" x14ac:dyDescent="0.2">
      <c r="A25" s="2006"/>
      <c r="B25" s="2020"/>
      <c r="C25" s="612"/>
      <c r="D25" s="1387">
        <f t="shared" si="1"/>
        <v>5000</v>
      </c>
      <c r="E25" s="688"/>
      <c r="F25" s="350"/>
      <c r="G25" s="1644">
        <v>5000</v>
      </c>
      <c r="H25" s="610"/>
      <c r="I25" s="1724"/>
      <c r="J25" s="559"/>
      <c r="K25" s="1178" t="s">
        <v>96</v>
      </c>
    </row>
    <row r="26" spans="1:11" s="348" customFormat="1" ht="9.75" customHeight="1" x14ac:dyDescent="0.2">
      <c r="A26" s="1708">
        <v>7</v>
      </c>
      <c r="B26" s="1710" t="s">
        <v>78</v>
      </c>
      <c r="C26" s="612"/>
      <c r="D26" s="1387">
        <f t="shared" si="1"/>
        <v>12000</v>
      </c>
      <c r="E26" s="688"/>
      <c r="F26" s="350"/>
      <c r="G26" s="1644">
        <v>12000</v>
      </c>
      <c r="H26" s="610"/>
      <c r="I26" s="1992">
        <v>226</v>
      </c>
      <c r="J26" s="559"/>
      <c r="K26" s="1178" t="s">
        <v>126</v>
      </c>
    </row>
    <row r="27" spans="1:11" s="348" customFormat="1" ht="24" customHeight="1" x14ac:dyDescent="0.2">
      <c r="A27" s="1736"/>
      <c r="B27" s="1737"/>
      <c r="C27" s="612"/>
      <c r="D27" s="1387">
        <f t="shared" si="1"/>
        <v>6000</v>
      </c>
      <c r="E27" s="688"/>
      <c r="F27" s="350"/>
      <c r="G27" s="1644">
        <v>6000</v>
      </c>
      <c r="H27" s="610"/>
      <c r="I27" s="1993"/>
      <c r="J27" s="559"/>
      <c r="K27" s="1178" t="s">
        <v>127</v>
      </c>
    </row>
    <row r="28" spans="1:11" s="348" customFormat="1" ht="18.75" customHeight="1" x14ac:dyDescent="0.2">
      <c r="A28" s="1736"/>
      <c r="B28" s="1737"/>
      <c r="C28" s="612"/>
      <c r="D28" s="1387">
        <f t="shared" si="1"/>
        <v>8000</v>
      </c>
      <c r="E28" s="688"/>
      <c r="F28" s="350"/>
      <c r="G28" s="1644">
        <v>8000</v>
      </c>
      <c r="H28" s="610"/>
      <c r="I28" s="1993"/>
      <c r="J28" s="559"/>
      <c r="K28" s="1178" t="s">
        <v>227</v>
      </c>
    </row>
    <row r="29" spans="1:11" s="348" customFormat="1" ht="12" customHeight="1" x14ac:dyDescent="0.2">
      <c r="A29" s="1736"/>
      <c r="B29" s="1737"/>
      <c r="C29" s="612"/>
      <c r="D29" s="1387">
        <f t="shared" si="1"/>
        <v>10000</v>
      </c>
      <c r="E29" s="688"/>
      <c r="F29" s="350"/>
      <c r="G29" s="1644">
        <v>10000</v>
      </c>
      <c r="H29" s="610"/>
      <c r="I29" s="1993"/>
      <c r="J29" s="559"/>
      <c r="K29" s="1178" t="s">
        <v>153</v>
      </c>
    </row>
    <row r="30" spans="1:11" s="348" customFormat="1" ht="12" customHeight="1" x14ac:dyDescent="0.2">
      <c r="A30" s="1736"/>
      <c r="B30" s="1737"/>
      <c r="C30" s="612"/>
      <c r="D30" s="1387">
        <f t="shared" si="1"/>
        <v>0</v>
      </c>
      <c r="E30" s="688"/>
      <c r="F30" s="350"/>
      <c r="G30" s="1644">
        <v>0</v>
      </c>
      <c r="H30" s="610"/>
      <c r="I30" s="1993"/>
      <c r="J30" s="559"/>
      <c r="K30" s="1178" t="s">
        <v>128</v>
      </c>
    </row>
    <row r="31" spans="1:11" s="348" customFormat="1" ht="11.25" customHeight="1" x14ac:dyDescent="0.2">
      <c r="A31" s="1736"/>
      <c r="B31" s="1737"/>
      <c r="C31" s="612"/>
      <c r="D31" s="1387">
        <f t="shared" si="1"/>
        <v>69817.509999999995</v>
      </c>
      <c r="E31" s="688"/>
      <c r="F31" s="350"/>
      <c r="G31" s="1644">
        <v>69817.509999999995</v>
      </c>
      <c r="H31" s="610"/>
      <c r="I31" s="1994"/>
      <c r="J31" s="559"/>
      <c r="K31" s="1178" t="s">
        <v>136</v>
      </c>
    </row>
    <row r="32" spans="1:11" s="348" customFormat="1" ht="12" customHeight="1" x14ac:dyDescent="0.2">
      <c r="A32" s="2003"/>
      <c r="B32" s="2004"/>
      <c r="C32" s="612"/>
      <c r="D32" s="1387">
        <f t="shared" si="1"/>
        <v>30000</v>
      </c>
      <c r="E32" s="688"/>
      <c r="F32" s="350"/>
      <c r="G32" s="1644">
        <v>30000</v>
      </c>
      <c r="H32" s="610"/>
      <c r="I32" s="2005"/>
      <c r="J32" s="559"/>
      <c r="K32" s="1178" t="s">
        <v>133</v>
      </c>
    </row>
    <row r="33" spans="1:12" s="348" customFormat="1" ht="21" customHeight="1" x14ac:dyDescent="0.2">
      <c r="A33" s="1235">
        <v>8</v>
      </c>
      <c r="B33" s="1234" t="s">
        <v>216</v>
      </c>
      <c r="C33" s="612"/>
      <c r="D33" s="1387">
        <f>G33+F33</f>
        <v>147851.03</v>
      </c>
      <c r="E33" s="688"/>
      <c r="F33" s="350">
        <v>0</v>
      </c>
      <c r="G33" s="1644">
        <v>147851.03</v>
      </c>
      <c r="H33" s="610"/>
      <c r="I33" s="1028">
        <v>266</v>
      </c>
      <c r="J33" s="559"/>
      <c r="K33" s="1178" t="s">
        <v>207</v>
      </c>
    </row>
    <row r="34" spans="1:12" s="348" customFormat="1" ht="9.75" customHeight="1" x14ac:dyDescent="0.2">
      <c r="A34" s="1708">
        <v>9</v>
      </c>
      <c r="B34" s="1710" t="s">
        <v>62</v>
      </c>
      <c r="C34" s="2001"/>
      <c r="D34" s="1387">
        <f t="shared" ref="D34:D36" si="2">G34</f>
        <v>192000</v>
      </c>
      <c r="E34" s="688"/>
      <c r="F34" s="350"/>
      <c r="G34" s="1644">
        <v>192000</v>
      </c>
      <c r="H34" s="610"/>
      <c r="I34" s="1992">
        <v>310</v>
      </c>
      <c r="J34" s="559"/>
      <c r="K34" s="1178" t="s">
        <v>211</v>
      </c>
    </row>
    <row r="35" spans="1:12" s="348" customFormat="1" ht="8.25" customHeight="1" x14ac:dyDescent="0.2">
      <c r="A35" s="1736"/>
      <c r="B35" s="1737"/>
      <c r="C35" s="2002"/>
      <c r="D35" s="1387">
        <f t="shared" si="2"/>
        <v>75000</v>
      </c>
      <c r="E35" s="688"/>
      <c r="F35" s="350"/>
      <c r="G35" s="1644">
        <v>75000</v>
      </c>
      <c r="H35" s="610"/>
      <c r="I35" s="1993"/>
      <c r="J35" s="559"/>
      <c r="K35" s="1178" t="s">
        <v>419</v>
      </c>
    </row>
    <row r="36" spans="1:12" s="348" customFormat="1" ht="11.25" customHeight="1" x14ac:dyDescent="0.2">
      <c r="A36" s="556">
        <v>10</v>
      </c>
      <c r="B36" s="1237" t="s">
        <v>437</v>
      </c>
      <c r="C36" s="612"/>
      <c r="D36" s="1387">
        <f t="shared" si="2"/>
        <v>33763.22</v>
      </c>
      <c r="E36" s="688"/>
      <c r="F36" s="350"/>
      <c r="G36" s="1644">
        <v>33763.22</v>
      </c>
      <c r="H36" s="610"/>
      <c r="I36" s="1236">
        <v>340</v>
      </c>
      <c r="J36" s="559"/>
      <c r="K36" s="1178" t="s">
        <v>449</v>
      </c>
    </row>
    <row r="37" spans="1:12" s="348" customFormat="1" ht="11.25" customHeight="1" x14ac:dyDescent="0.2">
      <c r="A37" s="1576">
        <v>11</v>
      </c>
      <c r="B37" s="1577" t="s">
        <v>82</v>
      </c>
      <c r="C37" s="612"/>
      <c r="D37" s="1387">
        <f t="shared" si="1"/>
        <v>92520</v>
      </c>
      <c r="E37" s="688"/>
      <c r="F37" s="350"/>
      <c r="G37" s="1644">
        <v>92520</v>
      </c>
      <c r="H37" s="610"/>
      <c r="I37" s="1578">
        <v>291</v>
      </c>
      <c r="J37" s="559"/>
      <c r="K37" s="1178" t="s">
        <v>208</v>
      </c>
    </row>
    <row r="38" spans="1:12" s="348" customFormat="1" ht="20.25" customHeight="1" x14ac:dyDescent="0.2">
      <c r="A38" s="1631">
        <v>12</v>
      </c>
      <c r="B38" s="1613" t="s">
        <v>469</v>
      </c>
      <c r="C38" s="550"/>
      <c r="D38" s="737">
        <f t="shared" si="1"/>
        <v>25.58</v>
      </c>
      <c r="E38" s="344"/>
      <c r="F38" s="344"/>
      <c r="G38" s="344">
        <v>25.58</v>
      </c>
      <c r="H38" s="346"/>
      <c r="I38" s="347">
        <v>292</v>
      </c>
      <c r="J38" s="559"/>
      <c r="K38" s="1639" t="s">
        <v>470</v>
      </c>
    </row>
    <row r="39" spans="1:12" s="348" customFormat="1" ht="14.25" customHeight="1" x14ac:dyDescent="0.2">
      <c r="A39" s="556">
        <v>13</v>
      </c>
      <c r="B39" s="1627" t="s">
        <v>474</v>
      </c>
      <c r="C39" s="550"/>
      <c r="D39" s="558">
        <f>G39</f>
        <v>991.22</v>
      </c>
      <c r="E39" s="1644"/>
      <c r="F39" s="1644"/>
      <c r="G39" s="1644">
        <v>991.22</v>
      </c>
      <c r="H39" s="1636"/>
      <c r="I39" s="1640">
        <v>293</v>
      </c>
      <c r="J39" s="559"/>
      <c r="K39" s="1639" t="s">
        <v>475</v>
      </c>
    </row>
    <row r="40" spans="1:12" s="348" customFormat="1" ht="10.5" customHeight="1" x14ac:dyDescent="0.2">
      <c r="A40" s="565"/>
      <c r="B40" s="1706" t="s">
        <v>130</v>
      </c>
      <c r="C40" s="783"/>
      <c r="D40" s="848">
        <f>G40+F40</f>
        <v>21674892.670000002</v>
      </c>
      <c r="E40" s="569"/>
      <c r="F40" s="569">
        <f>F4</f>
        <v>0</v>
      </c>
      <c r="G40" s="569">
        <f>G4</f>
        <v>21674892.670000002</v>
      </c>
      <c r="H40" s="567"/>
      <c r="I40" s="570">
        <v>211</v>
      </c>
      <c r="J40" s="571"/>
      <c r="K40" s="613"/>
    </row>
    <row r="41" spans="1:12" s="348" customFormat="1" ht="10.5" customHeight="1" x14ac:dyDescent="0.2">
      <c r="A41" s="565"/>
      <c r="B41" s="1707"/>
      <c r="C41" s="783"/>
      <c r="D41" s="848">
        <f t="shared" si="1"/>
        <v>1800</v>
      </c>
      <c r="E41" s="569"/>
      <c r="F41" s="569"/>
      <c r="G41" s="569">
        <f>G7</f>
        <v>1800</v>
      </c>
      <c r="H41" s="567"/>
      <c r="I41" s="570">
        <v>212</v>
      </c>
      <c r="J41" s="571"/>
      <c r="K41" s="613"/>
    </row>
    <row r="42" spans="1:12" s="348" customFormat="1" ht="10.5" customHeight="1" x14ac:dyDescent="0.2">
      <c r="A42" s="565"/>
      <c r="B42" s="1707"/>
      <c r="C42" s="783"/>
      <c r="D42" s="848">
        <f>G42+F42</f>
        <v>6537966.8600000003</v>
      </c>
      <c r="E42" s="569"/>
      <c r="F42" s="569">
        <f>F8</f>
        <v>0</v>
      </c>
      <c r="G42" s="569">
        <f>G8</f>
        <v>6537966.8600000003</v>
      </c>
      <c r="H42" s="567"/>
      <c r="I42" s="570">
        <v>213</v>
      </c>
      <c r="J42" s="571"/>
      <c r="K42" s="613"/>
    </row>
    <row r="43" spans="1:12" s="348" customFormat="1" ht="10.5" customHeight="1" x14ac:dyDescent="0.2">
      <c r="A43" s="565"/>
      <c r="B43" s="1707"/>
      <c r="C43" s="783"/>
      <c r="D43" s="848">
        <f t="shared" si="1"/>
        <v>81000</v>
      </c>
      <c r="E43" s="569"/>
      <c r="F43" s="569"/>
      <c r="G43" s="569">
        <f>G11+G14+G17+G13+G15+G16+G12</f>
        <v>81000</v>
      </c>
      <c r="H43" s="567"/>
      <c r="I43" s="570">
        <v>221</v>
      </c>
      <c r="J43" s="571"/>
      <c r="K43" s="572"/>
      <c r="L43" s="614"/>
    </row>
    <row r="44" spans="1:12" s="348" customFormat="1" ht="10.5" customHeight="1" x14ac:dyDescent="0.2">
      <c r="A44" s="565"/>
      <c r="B44" s="1707"/>
      <c r="C44" s="783"/>
      <c r="D44" s="848">
        <f t="shared" si="1"/>
        <v>1070700.49</v>
      </c>
      <c r="E44" s="569"/>
      <c r="F44" s="569"/>
      <c r="G44" s="569">
        <f>G18+G19+G20+G21+G22</f>
        <v>1070700.49</v>
      </c>
      <c r="H44" s="567"/>
      <c r="I44" s="570">
        <v>223</v>
      </c>
      <c r="J44" s="571"/>
      <c r="K44" s="572"/>
      <c r="L44" s="614"/>
    </row>
    <row r="45" spans="1:12" s="348" customFormat="1" ht="10.5" customHeight="1" x14ac:dyDescent="0.2">
      <c r="A45" s="565"/>
      <c r="B45" s="1707"/>
      <c r="C45" s="783"/>
      <c r="D45" s="848">
        <f t="shared" si="1"/>
        <v>26407</v>
      </c>
      <c r="E45" s="569"/>
      <c r="F45" s="569"/>
      <c r="G45" s="569">
        <f>G23+G24+G25</f>
        <v>26407</v>
      </c>
      <c r="H45" s="567"/>
      <c r="I45" s="570">
        <v>225</v>
      </c>
      <c r="J45" s="571"/>
      <c r="K45" s="572"/>
      <c r="L45" s="614"/>
    </row>
    <row r="46" spans="1:12" s="348" customFormat="1" ht="10.5" customHeight="1" x14ac:dyDescent="0.2">
      <c r="A46" s="565"/>
      <c r="B46" s="1707"/>
      <c r="C46" s="783"/>
      <c r="D46" s="848">
        <f>G46</f>
        <v>135817.51</v>
      </c>
      <c r="E46" s="569"/>
      <c r="F46" s="569"/>
      <c r="G46" s="569">
        <f>G26+G27+G30+G31+G32+G28+G29</f>
        <v>135817.51</v>
      </c>
      <c r="H46" s="567"/>
      <c r="I46" s="570">
        <v>226</v>
      </c>
      <c r="J46" s="571"/>
      <c r="K46" s="572"/>
    </row>
    <row r="47" spans="1:12" s="348" customFormat="1" ht="10.5" customHeight="1" x14ac:dyDescent="0.2">
      <c r="A47" s="565"/>
      <c r="B47" s="1707"/>
      <c r="C47" s="783"/>
      <c r="D47" s="848">
        <f>G47+F47</f>
        <v>147851.03</v>
      </c>
      <c r="E47" s="569"/>
      <c r="F47" s="569">
        <f>F33</f>
        <v>0</v>
      </c>
      <c r="G47" s="569">
        <f>G33</f>
        <v>147851.03</v>
      </c>
      <c r="H47" s="567"/>
      <c r="I47" s="570">
        <v>266</v>
      </c>
      <c r="J47" s="571"/>
      <c r="K47" s="613"/>
    </row>
    <row r="48" spans="1:12" s="348" customFormat="1" ht="10.5" customHeight="1" x14ac:dyDescent="0.2">
      <c r="A48" s="565"/>
      <c r="B48" s="1707"/>
      <c r="C48" s="783"/>
      <c r="D48" s="848">
        <f>G48</f>
        <v>267000</v>
      </c>
      <c r="E48" s="569"/>
      <c r="F48" s="569"/>
      <c r="G48" s="569">
        <f>G34+G35</f>
        <v>267000</v>
      </c>
      <c r="H48" s="567"/>
      <c r="I48" s="570">
        <v>310</v>
      </c>
      <c r="J48" s="571"/>
      <c r="K48" s="613"/>
    </row>
    <row r="49" spans="1:11" s="348" customFormat="1" ht="10.5" customHeight="1" x14ac:dyDescent="0.2">
      <c r="A49" s="565"/>
      <c r="B49" s="1707"/>
      <c r="C49" s="783"/>
      <c r="D49" s="848">
        <f>G49</f>
        <v>33763.22</v>
      </c>
      <c r="E49" s="569"/>
      <c r="F49" s="569"/>
      <c r="G49" s="569">
        <f>G36</f>
        <v>33763.22</v>
      </c>
      <c r="H49" s="567"/>
      <c r="I49" s="570">
        <v>340</v>
      </c>
      <c r="J49" s="571"/>
      <c r="K49" s="613"/>
    </row>
    <row r="50" spans="1:11" s="348" customFormat="1" ht="10.5" customHeight="1" x14ac:dyDescent="0.2">
      <c r="A50" s="565"/>
      <c r="B50" s="1707"/>
      <c r="C50" s="783"/>
      <c r="D50" s="848">
        <f t="shared" ref="D50" si="3">G50</f>
        <v>92520</v>
      </c>
      <c r="E50" s="569"/>
      <c r="F50" s="569"/>
      <c r="G50" s="569">
        <f>G37</f>
        <v>92520</v>
      </c>
      <c r="H50" s="567"/>
      <c r="I50" s="570">
        <v>291</v>
      </c>
      <c r="J50" s="571"/>
      <c r="K50" s="572"/>
    </row>
    <row r="51" spans="1:11" s="348" customFormat="1" ht="10.5" customHeight="1" x14ac:dyDescent="0.2">
      <c r="A51" s="1645"/>
      <c r="B51" s="1624"/>
      <c r="C51" s="1660"/>
      <c r="D51" s="1659">
        <f>G51</f>
        <v>25.58</v>
      </c>
      <c r="E51" s="1648"/>
      <c r="F51" s="1648"/>
      <c r="G51" s="1648">
        <f>G38</f>
        <v>25.58</v>
      </c>
      <c r="H51" s="1662"/>
      <c r="I51" s="1661">
        <v>292</v>
      </c>
      <c r="J51" s="1647"/>
      <c r="K51" s="1649"/>
    </row>
    <row r="52" spans="1:11" s="348" customFormat="1" ht="10.5" customHeight="1" x14ac:dyDescent="0.2">
      <c r="A52" s="1645"/>
      <c r="B52" s="1624"/>
      <c r="C52" s="1660"/>
      <c r="D52" s="1663">
        <f>G52</f>
        <v>991.22</v>
      </c>
      <c r="E52" s="1664"/>
      <c r="F52" s="1664"/>
      <c r="G52" s="1664">
        <f>G39</f>
        <v>991.22</v>
      </c>
      <c r="H52" s="1665"/>
      <c r="I52" s="1666">
        <v>293</v>
      </c>
      <c r="J52" s="1646"/>
      <c r="K52" s="1667"/>
    </row>
    <row r="53" spans="1:11" ht="21" customHeight="1" x14ac:dyDescent="0.25">
      <c r="A53" s="604" t="s">
        <v>106</v>
      </c>
      <c r="B53" s="464" t="s">
        <v>459</v>
      </c>
      <c r="C53" s="578"/>
      <c r="D53" s="579">
        <f>G53</f>
        <v>14000</v>
      </c>
      <c r="E53" s="580"/>
      <c r="F53" s="580"/>
      <c r="G53" s="581">
        <f>G63</f>
        <v>14000</v>
      </c>
      <c r="H53" s="582"/>
      <c r="I53" s="583"/>
      <c r="J53" s="584"/>
      <c r="K53" s="585"/>
    </row>
    <row r="54" spans="1:11" ht="11.1" customHeight="1" x14ac:dyDescent="0.25">
      <c r="A54" s="286"/>
      <c r="B54" s="1999" t="s">
        <v>25</v>
      </c>
      <c r="C54" s="465" t="s">
        <v>7</v>
      </c>
      <c r="D54" s="316"/>
      <c r="E54" s="292"/>
      <c r="F54" s="292"/>
      <c r="G54" s="292"/>
      <c r="H54" s="315"/>
      <c r="I54" s="523"/>
      <c r="J54" s="53"/>
      <c r="K54" s="47"/>
    </row>
    <row r="55" spans="1:11" ht="11.1" customHeight="1" x14ac:dyDescent="0.25">
      <c r="A55" s="4"/>
      <c r="B55" s="2018"/>
      <c r="C55" s="465" t="s">
        <v>10</v>
      </c>
      <c r="D55" s="316"/>
      <c r="E55" s="292"/>
      <c r="F55" s="292"/>
      <c r="G55" s="292"/>
      <c r="H55" s="315"/>
      <c r="I55" s="523"/>
      <c r="J55" s="53"/>
      <c r="K55" s="47"/>
    </row>
    <row r="56" spans="1:11" ht="9" customHeight="1" x14ac:dyDescent="0.25">
      <c r="A56" s="8"/>
      <c r="B56" s="2000"/>
      <c r="C56" s="465" t="s">
        <v>13</v>
      </c>
      <c r="D56" s="316"/>
      <c r="E56" s="292"/>
      <c r="F56" s="292"/>
      <c r="G56" s="292"/>
      <c r="H56" s="315"/>
      <c r="I56" s="523"/>
      <c r="J56" s="53"/>
      <c r="K56" s="47"/>
    </row>
    <row r="57" spans="1:11" ht="11.1" customHeight="1" x14ac:dyDescent="0.25">
      <c r="A57" s="4"/>
      <c r="B57" s="1999" t="s">
        <v>25</v>
      </c>
      <c r="C57" s="615" t="s">
        <v>16</v>
      </c>
      <c r="D57" s="174"/>
      <c r="E57" s="45"/>
      <c r="F57" s="45"/>
      <c r="G57" s="45"/>
      <c r="H57" s="175"/>
      <c r="I57" s="527"/>
      <c r="J57" s="53"/>
      <c r="K57" s="45"/>
    </row>
    <row r="58" spans="1:11" ht="12" customHeight="1" x14ac:dyDescent="0.25">
      <c r="A58" s="4"/>
      <c r="B58" s="2018"/>
      <c r="C58" s="784"/>
      <c r="D58" s="176"/>
      <c r="E58" s="50"/>
      <c r="F58" s="50"/>
      <c r="G58" s="50"/>
      <c r="H58" s="177"/>
      <c r="I58" s="528"/>
      <c r="J58" s="53"/>
      <c r="K58" s="50"/>
    </row>
    <row r="59" spans="1:11" ht="21.75" customHeight="1" x14ac:dyDescent="0.25">
      <c r="A59" s="1470" t="s">
        <v>6</v>
      </c>
      <c r="B59" s="1589" t="s">
        <v>457</v>
      </c>
      <c r="C59" s="435" t="s">
        <v>23</v>
      </c>
      <c r="D59" s="5">
        <f>G59</f>
        <v>4000</v>
      </c>
      <c r="E59" s="6"/>
      <c r="F59" s="6"/>
      <c r="G59" s="6">
        <v>4000</v>
      </c>
      <c r="H59" s="278"/>
      <c r="I59" s="527">
        <v>340</v>
      </c>
      <c r="J59" s="53"/>
      <c r="K59" s="286" t="s">
        <v>30</v>
      </c>
    </row>
    <row r="60" spans="1:11" ht="11.1" customHeight="1" x14ac:dyDescent="0.25">
      <c r="A60" s="4"/>
      <c r="B60" s="311" t="s">
        <v>9</v>
      </c>
      <c r="C60" s="445"/>
      <c r="D60" s="312">
        <f>D59</f>
        <v>4000</v>
      </c>
      <c r="E60" s="313"/>
      <c r="F60" s="313"/>
      <c r="G60" s="313">
        <f>G59</f>
        <v>4000</v>
      </c>
      <c r="H60" s="405"/>
      <c r="I60" s="523"/>
      <c r="J60" s="53"/>
      <c r="K60" s="293"/>
    </row>
    <row r="61" spans="1:11" ht="45" customHeight="1" x14ac:dyDescent="0.25">
      <c r="A61" s="1470" t="s">
        <v>11</v>
      </c>
      <c r="B61" s="1589" t="s">
        <v>458</v>
      </c>
      <c r="C61" s="435" t="s">
        <v>18</v>
      </c>
      <c r="D61" s="5">
        <f>G61</f>
        <v>10000</v>
      </c>
      <c r="E61" s="6"/>
      <c r="F61" s="6"/>
      <c r="G61" s="6">
        <v>10000</v>
      </c>
      <c r="H61" s="278"/>
      <c r="I61" s="527">
        <v>340</v>
      </c>
      <c r="J61" s="53"/>
      <c r="K61" s="286" t="s">
        <v>30</v>
      </c>
    </row>
    <row r="62" spans="1:11" ht="11.1" customHeight="1" x14ac:dyDescent="0.25">
      <c r="A62" s="8"/>
      <c r="B62" s="311" t="s">
        <v>9</v>
      </c>
      <c r="C62" s="1477"/>
      <c r="D62" s="1478">
        <f>D61</f>
        <v>10000</v>
      </c>
      <c r="E62" s="1479"/>
      <c r="F62" s="1479"/>
      <c r="G62" s="1479">
        <f>G61</f>
        <v>10000</v>
      </c>
      <c r="H62" s="1480"/>
      <c r="I62" s="523"/>
      <c r="J62" s="1481"/>
      <c r="K62" s="293"/>
    </row>
    <row r="63" spans="1:11" ht="11.1" customHeight="1" x14ac:dyDescent="0.25">
      <c r="A63" s="29"/>
      <c r="B63" s="1959" t="s">
        <v>25</v>
      </c>
      <c r="C63" s="785" t="s">
        <v>16</v>
      </c>
      <c r="D63" s="317">
        <f>D59+D61</f>
        <v>14000</v>
      </c>
      <c r="E63" s="318"/>
      <c r="F63" s="318"/>
      <c r="G63" s="318">
        <f>G59+G61</f>
        <v>14000</v>
      </c>
      <c r="H63" s="319"/>
      <c r="I63" s="529">
        <v>340</v>
      </c>
      <c r="J63" s="320"/>
      <c r="K63" s="320"/>
    </row>
    <row r="64" spans="1:11" ht="16.5" customHeight="1" x14ac:dyDescent="0.25">
      <c r="A64" s="20"/>
      <c r="B64" s="1871"/>
      <c r="C64" s="786"/>
      <c r="D64" s="827"/>
      <c r="E64" s="828"/>
      <c r="F64" s="828"/>
      <c r="G64" s="828"/>
      <c r="H64" s="829"/>
      <c r="I64" s="830"/>
      <c r="J64" s="321"/>
      <c r="K64" s="321"/>
    </row>
    <row r="65" spans="1:11" ht="11.1" customHeight="1" x14ac:dyDescent="0.25">
      <c r="A65" s="20"/>
      <c r="B65" s="302" t="s">
        <v>9</v>
      </c>
      <c r="C65" s="787"/>
      <c r="D65" s="322">
        <f>D63</f>
        <v>14000</v>
      </c>
      <c r="E65" s="323"/>
      <c r="F65" s="323"/>
      <c r="G65" s="323">
        <f>G63</f>
        <v>14000</v>
      </c>
      <c r="H65" s="324"/>
      <c r="I65" s="26"/>
      <c r="J65" s="325"/>
      <c r="K65" s="325"/>
    </row>
    <row r="66" spans="1:11" ht="11.1" customHeight="1" x14ac:dyDescent="0.25">
      <c r="A66" s="33"/>
      <c r="B66" s="1704" t="s">
        <v>25</v>
      </c>
      <c r="C66" s="788" t="s">
        <v>20</v>
      </c>
      <c r="D66" s="326">
        <f>D63</f>
        <v>14000</v>
      </c>
      <c r="E66" s="327"/>
      <c r="F66" s="327"/>
      <c r="G66" s="327">
        <f>G63</f>
        <v>14000</v>
      </c>
      <c r="H66" s="328"/>
      <c r="I66" s="530">
        <v>340</v>
      </c>
      <c r="J66" s="329"/>
      <c r="K66" s="329"/>
    </row>
    <row r="67" spans="1:11" ht="12" customHeight="1" x14ac:dyDescent="0.25">
      <c r="A67" s="34"/>
      <c r="B67" s="1705"/>
      <c r="C67" s="421"/>
      <c r="D67" s="831"/>
      <c r="E67" s="832"/>
      <c r="F67" s="832"/>
      <c r="G67" s="832"/>
      <c r="H67" s="833"/>
      <c r="I67" s="834"/>
      <c r="J67" s="330"/>
      <c r="K67" s="330"/>
    </row>
    <row r="68" spans="1:11" ht="11.1" customHeight="1" x14ac:dyDescent="0.25">
      <c r="A68" s="34"/>
      <c r="B68" s="331" t="s">
        <v>9</v>
      </c>
      <c r="C68" s="424"/>
      <c r="D68" s="332">
        <f>D65</f>
        <v>14000</v>
      </c>
      <c r="E68" s="333"/>
      <c r="F68" s="333"/>
      <c r="G68" s="333">
        <f>G65</f>
        <v>14000</v>
      </c>
      <c r="H68" s="334"/>
      <c r="I68" s="531"/>
      <c r="J68" s="335"/>
      <c r="K68" s="335"/>
    </row>
    <row r="69" spans="1:11" s="348" customFormat="1" ht="24" customHeight="1" thickBot="1" x14ac:dyDescent="0.25">
      <c r="A69" s="1035" t="s">
        <v>319</v>
      </c>
      <c r="B69" s="1036" t="s">
        <v>317</v>
      </c>
      <c r="C69" s="1037" t="s">
        <v>47</v>
      </c>
      <c r="D69" s="1318">
        <f>G69+F69</f>
        <v>0</v>
      </c>
      <c r="E69" s="1319"/>
      <c r="F69" s="769">
        <f>F70</f>
        <v>0</v>
      </c>
      <c r="G69" s="1319">
        <f>G70</f>
        <v>0</v>
      </c>
      <c r="H69" s="1038"/>
      <c r="I69" s="1039"/>
      <c r="J69" s="1040"/>
      <c r="K69" s="1041"/>
    </row>
    <row r="70" spans="1:11" s="348" customFormat="1" ht="9" customHeight="1" x14ac:dyDescent="0.2">
      <c r="A70" s="556"/>
      <c r="B70" s="1386"/>
      <c r="C70" s="782"/>
      <c r="D70" s="847">
        <v>0</v>
      </c>
      <c r="E70" s="344"/>
      <c r="F70" s="343">
        <v>0</v>
      </c>
      <c r="G70" s="344">
        <v>0</v>
      </c>
      <c r="H70" s="345"/>
      <c r="I70" s="351"/>
      <c r="J70" s="644"/>
      <c r="K70" s="561"/>
    </row>
    <row r="71" spans="1:11" s="48" customFormat="1" ht="9.75" customHeight="1" x14ac:dyDescent="0.25">
      <c r="A71" s="1042"/>
      <c r="B71" s="1042"/>
      <c r="C71" s="1043" t="s">
        <v>47</v>
      </c>
      <c r="D71" s="1320">
        <f>D70</f>
        <v>0</v>
      </c>
      <c r="E71" s="1320">
        <v>0</v>
      </c>
      <c r="F71" s="1321">
        <f>F70</f>
        <v>0</v>
      </c>
      <c r="G71" s="1320">
        <f>G70</f>
        <v>0</v>
      </c>
      <c r="H71" s="1044"/>
      <c r="I71" s="1045"/>
      <c r="J71" s="1046"/>
      <c r="K71" s="1042"/>
    </row>
  </sheetData>
  <mergeCells count="38">
    <mergeCell ref="B66:B67"/>
    <mergeCell ref="B54:B56"/>
    <mergeCell ref="B57:B58"/>
    <mergeCell ref="B63:B64"/>
    <mergeCell ref="D8:D10"/>
    <mergeCell ref="C8:C10"/>
    <mergeCell ref="B23:B25"/>
    <mergeCell ref="B40:B50"/>
    <mergeCell ref="C4:C6"/>
    <mergeCell ref="G4:G6"/>
    <mergeCell ref="F4:F6"/>
    <mergeCell ref="E4:E6"/>
    <mergeCell ref="D4:D6"/>
    <mergeCell ref="B1:K1"/>
    <mergeCell ref="A11:A17"/>
    <mergeCell ref="B11:B17"/>
    <mergeCell ref="I11:I17"/>
    <mergeCell ref="A18:A22"/>
    <mergeCell ref="B18:B22"/>
    <mergeCell ref="I21:I22"/>
    <mergeCell ref="B8:B10"/>
    <mergeCell ref="B4:B6"/>
    <mergeCell ref="A8:A10"/>
    <mergeCell ref="A4:A6"/>
    <mergeCell ref="I8:I10"/>
    <mergeCell ref="I4:I6"/>
    <mergeCell ref="G8:G10"/>
    <mergeCell ref="F8:F10"/>
    <mergeCell ref="E8:E10"/>
    <mergeCell ref="A34:A35"/>
    <mergeCell ref="B34:B35"/>
    <mergeCell ref="C34:C35"/>
    <mergeCell ref="I34:I35"/>
    <mergeCell ref="I24:I25"/>
    <mergeCell ref="A26:A32"/>
    <mergeCell ref="B26:B32"/>
    <mergeCell ref="I26:I32"/>
    <mergeCell ref="A23:A25"/>
  </mergeCells>
  <pageMargins left="0" right="0" top="0.78740157480314965" bottom="0" header="0.31496062992125984" footer="0.31496062992125984"/>
  <pageSetup paperSize="9" orientation="landscape" r:id="rId1"/>
  <rowBreaks count="1" manualBreakCount="1">
    <brk id="5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tabSelected="1" zoomScaleNormal="100" workbookViewId="0">
      <selection activeCell="N11" sqref="N11"/>
    </sheetView>
  </sheetViews>
  <sheetFormatPr defaultRowHeight="15" x14ac:dyDescent="0.25"/>
  <cols>
    <col min="1" max="1" width="3.28515625" customWidth="1"/>
    <col min="2" max="2" width="47.7109375" customWidth="1"/>
    <col min="3" max="3" width="3.7109375" customWidth="1"/>
    <col min="4" max="4" width="10.7109375" style="48" customWidth="1"/>
    <col min="5" max="5" width="12" style="48" customWidth="1"/>
    <col min="6" max="6" width="11.42578125" style="48" customWidth="1"/>
    <col min="7" max="7" width="11" style="48" customWidth="1"/>
    <col min="8" max="8" width="4.42578125" customWidth="1"/>
    <col min="9" max="9" width="7.140625" customWidth="1"/>
    <col min="10" max="10" width="4" customWidth="1"/>
    <col min="11" max="11" width="28.85546875" style="983" customWidth="1"/>
  </cols>
  <sheetData>
    <row r="1" spans="1:13" ht="17.25" customHeight="1" x14ac:dyDescent="0.25">
      <c r="A1" s="186"/>
      <c r="B1" s="2021" t="s">
        <v>378</v>
      </c>
      <c r="C1" s="2022"/>
      <c r="D1" s="2022"/>
      <c r="E1" s="2022"/>
      <c r="F1" s="2022"/>
      <c r="G1" s="2022"/>
      <c r="H1" s="2022"/>
      <c r="I1" s="2022"/>
      <c r="J1" s="2022"/>
      <c r="K1" s="2023"/>
      <c r="L1" s="385"/>
    </row>
    <row r="2" spans="1:13" ht="20.25" customHeight="1" x14ac:dyDescent="0.25">
      <c r="A2" s="850"/>
      <c r="B2" s="984" t="s">
        <v>379</v>
      </c>
      <c r="C2" s="984"/>
      <c r="D2" s="1025">
        <f>G2+F2+E2</f>
        <v>17007631.140000001</v>
      </c>
      <c r="E2" s="1025">
        <f>E53+E93+E115+E166+E168</f>
        <v>10917400</v>
      </c>
      <c r="F2" s="1025">
        <f>F53+F93+F115+F166</f>
        <v>574606.16</v>
      </c>
      <c r="G2" s="1025">
        <f>G53+G93+G115+G166</f>
        <v>5515624.9800000004</v>
      </c>
      <c r="H2" s="993"/>
      <c r="I2" s="1514"/>
      <c r="J2" s="1514"/>
      <c r="K2" s="1515"/>
      <c r="L2" s="385"/>
    </row>
    <row r="3" spans="1:13" ht="17.25" customHeight="1" x14ac:dyDescent="0.25">
      <c r="A3" s="2024" t="s">
        <v>201</v>
      </c>
      <c r="B3" s="2025"/>
      <c r="C3" s="2025"/>
      <c r="D3" s="2025"/>
      <c r="E3" s="2025"/>
      <c r="F3" s="2025"/>
      <c r="G3" s="2025"/>
      <c r="H3" s="2025"/>
      <c r="I3" s="2025"/>
      <c r="J3" s="2025"/>
      <c r="K3" s="2026"/>
      <c r="L3" s="385"/>
    </row>
    <row r="4" spans="1:13" ht="24" customHeight="1" x14ac:dyDescent="0.25">
      <c r="A4" s="851"/>
      <c r="B4" s="1516" t="s">
        <v>167</v>
      </c>
      <c r="C4" s="852"/>
      <c r="D4" s="852"/>
      <c r="E4" s="853"/>
      <c r="F4" s="853"/>
      <c r="G4" s="854"/>
      <c r="H4" s="854"/>
      <c r="I4" s="854"/>
      <c r="J4" s="854"/>
      <c r="K4" s="855"/>
      <c r="L4" s="385"/>
    </row>
    <row r="5" spans="1:13" s="860" customFormat="1" ht="47.25" customHeight="1" x14ac:dyDescent="0.25">
      <c r="A5" s="856"/>
      <c r="B5" s="857" t="s">
        <v>200</v>
      </c>
      <c r="C5" s="857"/>
      <c r="D5" s="1066">
        <f>SUM(E5:G5)</f>
        <v>90000</v>
      </c>
      <c r="E5" s="1066"/>
      <c r="F5" s="1066"/>
      <c r="G5" s="1066">
        <v>90000</v>
      </c>
      <c r="H5" s="1517"/>
      <c r="I5" s="1310" t="s">
        <v>87</v>
      </c>
      <c r="J5" s="859"/>
      <c r="K5" s="977" t="s">
        <v>168</v>
      </c>
      <c r="L5" s="1518"/>
    </row>
    <row r="6" spans="1:13" s="860" customFormat="1" ht="24.75" customHeight="1" x14ac:dyDescent="0.25">
      <c r="A6" s="856"/>
      <c r="B6" s="857" t="s">
        <v>477</v>
      </c>
      <c r="C6" s="857"/>
      <c r="D6" s="1066">
        <f>G6</f>
        <v>7400</v>
      </c>
      <c r="E6" s="1066"/>
      <c r="F6" s="1066"/>
      <c r="G6" s="1066">
        <v>7400</v>
      </c>
      <c r="H6" s="1517"/>
      <c r="I6" s="1310" t="s">
        <v>140</v>
      </c>
      <c r="J6" s="859"/>
      <c r="K6" s="977" t="s">
        <v>214</v>
      </c>
      <c r="L6" s="1518"/>
    </row>
    <row r="7" spans="1:13" s="1518" customFormat="1" ht="13.5" customHeight="1" x14ac:dyDescent="0.25">
      <c r="A7" s="920"/>
      <c r="B7" s="1189" t="s">
        <v>380</v>
      </c>
      <c r="C7" s="990"/>
      <c r="D7" s="1066"/>
      <c r="E7" s="1066"/>
      <c r="F7" s="1066"/>
      <c r="G7" s="1066"/>
      <c r="H7" s="1517"/>
      <c r="I7" s="1310"/>
      <c r="J7" s="1310"/>
      <c r="K7" s="1187"/>
    </row>
    <row r="8" spans="1:13" s="1521" customFormat="1" ht="14.25" customHeight="1" x14ac:dyDescent="0.25">
      <c r="A8" s="920"/>
      <c r="B8" s="862" t="s">
        <v>381</v>
      </c>
      <c r="C8" s="990"/>
      <c r="D8" s="918">
        <f>SUM(E8:G8)</f>
        <v>300000</v>
      </c>
      <c r="E8" s="918"/>
      <c r="F8" s="918"/>
      <c r="G8" s="918">
        <v>300000</v>
      </c>
      <c r="H8" s="918"/>
      <c r="I8" s="892">
        <v>226</v>
      </c>
      <c r="J8" s="892"/>
      <c r="K8" s="1085" t="s">
        <v>177</v>
      </c>
      <c r="L8" s="1519"/>
      <c r="M8" s="1520"/>
    </row>
    <row r="9" spans="1:13" s="871" customFormat="1" ht="12" customHeight="1" x14ac:dyDescent="0.25">
      <c r="A9" s="866"/>
      <c r="B9" s="867"/>
      <c r="C9" s="867"/>
      <c r="D9" s="868">
        <f>G9</f>
        <v>90000</v>
      </c>
      <c r="E9" s="868"/>
      <c r="F9" s="868"/>
      <c r="G9" s="868">
        <f>SUM(G5)</f>
        <v>90000</v>
      </c>
      <c r="H9" s="995"/>
      <c r="I9" s="869" t="s">
        <v>87</v>
      </c>
      <c r="J9" s="873"/>
      <c r="K9" s="877"/>
      <c r="L9" s="1522"/>
    </row>
    <row r="10" spans="1:13" s="871" customFormat="1" ht="12" customHeight="1" x14ac:dyDescent="0.25">
      <c r="A10" s="866"/>
      <c r="B10" s="867"/>
      <c r="C10" s="867"/>
      <c r="D10" s="1523">
        <f>G10</f>
        <v>307400</v>
      </c>
      <c r="E10" s="1523"/>
      <c r="F10" s="1523"/>
      <c r="G10" s="1523">
        <f>G8+G6</f>
        <v>307400</v>
      </c>
      <c r="H10" s="1524"/>
      <c r="I10" s="1010" t="s">
        <v>140</v>
      </c>
      <c r="J10" s="873"/>
      <c r="K10" s="877"/>
      <c r="L10" s="1522"/>
    </row>
    <row r="11" spans="1:13" ht="12.75" customHeight="1" x14ac:dyDescent="0.25">
      <c r="A11" s="874"/>
      <c r="B11" s="875" t="s">
        <v>169</v>
      </c>
      <c r="C11" s="985"/>
      <c r="D11" s="937">
        <f>SUM(D9:D9)</f>
        <v>90000</v>
      </c>
      <c r="E11" s="937">
        <f>SUM(E9:E9)</f>
        <v>0</v>
      </c>
      <c r="F11" s="937">
        <f>SUM(F9:F9)</f>
        <v>0</v>
      </c>
      <c r="G11" s="937">
        <f>SUM(G9:G10)</f>
        <v>397400</v>
      </c>
      <c r="H11" s="996"/>
      <c r="I11" s="876"/>
      <c r="J11" s="873"/>
      <c r="K11" s="877"/>
      <c r="L11" s="385"/>
    </row>
    <row r="12" spans="1:13" ht="23.25" customHeight="1" x14ac:dyDescent="0.25">
      <c r="A12" s="878"/>
      <c r="B12" s="879" t="s">
        <v>170</v>
      </c>
      <c r="C12" s="879"/>
      <c r="D12" s="879"/>
      <c r="E12" s="880"/>
      <c r="F12" s="880"/>
      <c r="G12" s="880"/>
      <c r="H12" s="880"/>
      <c r="I12" s="881"/>
      <c r="J12" s="881"/>
      <c r="K12" s="882"/>
      <c r="L12" s="385"/>
    </row>
    <row r="13" spans="1:13" ht="26.25" customHeight="1" x14ac:dyDescent="0.25">
      <c r="A13" s="883"/>
      <c r="B13" s="884" t="s">
        <v>171</v>
      </c>
      <c r="C13" s="884"/>
      <c r="D13" s="918">
        <f>SUM(E13:G13)</f>
        <v>134000</v>
      </c>
      <c r="E13" s="918"/>
      <c r="F13" s="918"/>
      <c r="G13" s="1525">
        <v>134000</v>
      </c>
      <c r="H13" s="886"/>
      <c r="I13" s="1198" t="s">
        <v>87</v>
      </c>
      <c r="J13" s="885"/>
      <c r="K13" s="977" t="s">
        <v>168</v>
      </c>
      <c r="L13" s="385"/>
    </row>
    <row r="14" spans="1:13" ht="25.5" customHeight="1" x14ac:dyDescent="0.25">
      <c r="A14" s="883"/>
      <c r="B14" s="884" t="s">
        <v>172</v>
      </c>
      <c r="C14" s="884"/>
      <c r="D14" s="918">
        <f>SUM(E14:G14)</f>
        <v>9000</v>
      </c>
      <c r="E14" s="918"/>
      <c r="F14" s="918"/>
      <c r="G14" s="1525">
        <v>9000</v>
      </c>
      <c r="H14" s="886"/>
      <c r="I14" s="1198" t="s">
        <v>87</v>
      </c>
      <c r="J14" s="885"/>
      <c r="K14" s="977" t="s">
        <v>214</v>
      </c>
      <c r="L14" s="385"/>
    </row>
    <row r="15" spans="1:13" ht="13.5" customHeight="1" x14ac:dyDescent="0.25">
      <c r="A15" s="866"/>
      <c r="B15" s="887"/>
      <c r="C15" s="887"/>
      <c r="D15" s="868">
        <f>SUM(D13+D14)</f>
        <v>143000</v>
      </c>
      <c r="E15" s="868"/>
      <c r="F15" s="868"/>
      <c r="G15" s="868">
        <f>SUM(G13+G14)</f>
        <v>143000</v>
      </c>
      <c r="H15" s="868"/>
      <c r="I15" s="1526" t="s">
        <v>87</v>
      </c>
      <c r="J15" s="888"/>
      <c r="K15" s="877"/>
      <c r="L15" s="1527"/>
    </row>
    <row r="16" spans="1:13" ht="14.25" customHeight="1" x14ac:dyDescent="0.25">
      <c r="A16" s="874"/>
      <c r="B16" s="889" t="s">
        <v>174</v>
      </c>
      <c r="C16" s="889"/>
      <c r="D16" s="902">
        <f>SUM(D15:D15)</f>
        <v>143000</v>
      </c>
      <c r="E16" s="902">
        <f>SUM(E15:E15)</f>
        <v>0</v>
      </c>
      <c r="F16" s="902">
        <f>SUM(F15:F15)</f>
        <v>0</v>
      </c>
      <c r="G16" s="902">
        <f>SUM(G15:G15)</f>
        <v>143000</v>
      </c>
      <c r="H16" s="997"/>
      <c r="I16" s="890"/>
      <c r="J16" s="873"/>
      <c r="K16" s="877"/>
      <c r="L16" s="385"/>
    </row>
    <row r="17" spans="1:12" ht="23.25" customHeight="1" x14ac:dyDescent="0.25">
      <c r="A17" s="891"/>
      <c r="B17" s="879" t="s">
        <v>175</v>
      </c>
      <c r="C17" s="879"/>
      <c r="D17" s="879"/>
      <c r="E17" s="880"/>
      <c r="F17" s="880"/>
      <c r="G17" s="880"/>
      <c r="H17" s="880"/>
      <c r="I17" s="881"/>
      <c r="J17" s="881"/>
      <c r="K17" s="882"/>
      <c r="L17" s="385"/>
    </row>
    <row r="18" spans="1:12" s="385" customFormat="1" ht="22.5" customHeight="1" x14ac:dyDescent="0.25">
      <c r="A18" s="892"/>
      <c r="B18" s="893" t="s">
        <v>464</v>
      </c>
      <c r="C18" s="893"/>
      <c r="D18" s="918">
        <f>SUM(E18:G18)</f>
        <v>45000</v>
      </c>
      <c r="E18" s="918"/>
      <c r="F18" s="918"/>
      <c r="G18" s="918">
        <v>45000</v>
      </c>
      <c r="H18" s="1185"/>
      <c r="I18" s="976" t="s">
        <v>87</v>
      </c>
      <c r="J18" s="1186"/>
      <c r="K18" s="1187" t="s">
        <v>168</v>
      </c>
    </row>
    <row r="19" spans="1:12" s="385" customFormat="1" ht="24" customHeight="1" x14ac:dyDescent="0.25">
      <c r="A19" s="920"/>
      <c r="B19" s="1311" t="s">
        <v>382</v>
      </c>
      <c r="C19" s="1311"/>
      <c r="D19" s="918">
        <f t="shared" ref="D19:D26" si="0">SUM(E19:G19)</f>
        <v>8040</v>
      </c>
      <c r="E19" s="1066"/>
      <c r="F19" s="1066"/>
      <c r="G19" s="1066">
        <v>8040</v>
      </c>
      <c r="H19" s="1092"/>
      <c r="I19" s="1016" t="s">
        <v>439</v>
      </c>
      <c r="J19" s="1093"/>
      <c r="K19" s="1187" t="s">
        <v>168</v>
      </c>
    </row>
    <row r="20" spans="1:12" s="385" customFormat="1" ht="12" customHeight="1" x14ac:dyDescent="0.25">
      <c r="A20" s="920"/>
      <c r="B20" s="1528" t="s">
        <v>176</v>
      </c>
      <c r="C20" s="1311"/>
      <c r="D20" s="918"/>
      <c r="E20" s="1066"/>
      <c r="F20" s="1066"/>
      <c r="G20" s="1066"/>
      <c r="H20" s="1092"/>
      <c r="I20" s="1016"/>
      <c r="J20" s="1093"/>
      <c r="K20" s="1187"/>
    </row>
    <row r="21" spans="1:12" s="385" customFormat="1" ht="12.75" customHeight="1" x14ac:dyDescent="0.25">
      <c r="A21" s="920"/>
      <c r="B21" s="1311" t="s">
        <v>384</v>
      </c>
      <c r="C21" s="1311"/>
      <c r="D21" s="918">
        <f t="shared" si="0"/>
        <v>6000</v>
      </c>
      <c r="E21" s="1066"/>
      <c r="F21" s="1066"/>
      <c r="G21" s="1066">
        <v>6000</v>
      </c>
      <c r="H21" s="1092"/>
      <c r="I21" s="1016" t="s">
        <v>87</v>
      </c>
      <c r="J21" s="1093"/>
      <c r="K21" s="1187" t="s">
        <v>214</v>
      </c>
    </row>
    <row r="22" spans="1:12" s="385" customFormat="1" ht="13.5" customHeight="1" x14ac:dyDescent="0.25">
      <c r="A22" s="920"/>
      <c r="B22" s="1528" t="s">
        <v>385</v>
      </c>
      <c r="C22" s="1311"/>
      <c r="D22" s="918"/>
      <c r="E22" s="1066"/>
      <c r="F22" s="1066"/>
      <c r="G22" s="1066"/>
      <c r="H22" s="1092"/>
      <c r="I22" s="1016"/>
      <c r="J22" s="1093"/>
      <c r="K22" s="1187"/>
    </row>
    <row r="23" spans="1:12" s="385" customFormat="1" ht="12.75" customHeight="1" x14ac:dyDescent="0.25">
      <c r="A23" s="920"/>
      <c r="B23" s="1311" t="s">
        <v>384</v>
      </c>
      <c r="C23" s="1311"/>
      <c r="D23" s="918">
        <f t="shared" si="0"/>
        <v>6000</v>
      </c>
      <c r="E23" s="1066"/>
      <c r="F23" s="1066"/>
      <c r="G23" s="1066">
        <v>6000</v>
      </c>
      <c r="H23" s="1092"/>
      <c r="I23" s="1016" t="s">
        <v>87</v>
      </c>
      <c r="J23" s="1093"/>
      <c r="K23" s="1187" t="s">
        <v>214</v>
      </c>
    </row>
    <row r="24" spans="1:12" s="1522" customFormat="1" ht="13.5" customHeight="1" x14ac:dyDescent="0.25">
      <c r="A24" s="920"/>
      <c r="B24" s="1311" t="s">
        <v>386</v>
      </c>
      <c r="C24" s="1311"/>
      <c r="D24" s="918">
        <f t="shared" si="0"/>
        <v>2000</v>
      </c>
      <c r="E24" s="1066"/>
      <c r="F24" s="1066"/>
      <c r="G24" s="1066">
        <v>2000</v>
      </c>
      <c r="H24" s="1092"/>
      <c r="I24" s="1016" t="s">
        <v>87</v>
      </c>
      <c r="J24" s="1093"/>
      <c r="K24" s="1187"/>
    </row>
    <row r="25" spans="1:12" s="385" customFormat="1" ht="14.25" customHeight="1" x14ac:dyDescent="0.25">
      <c r="A25" s="892"/>
      <c r="B25" s="1091" t="s">
        <v>387</v>
      </c>
      <c r="C25" s="1091"/>
      <c r="D25" s="918"/>
      <c r="E25" s="918"/>
      <c r="F25" s="918"/>
      <c r="G25" s="918"/>
      <c r="H25" s="1088"/>
      <c r="I25" s="976"/>
      <c r="J25" s="1089"/>
      <c r="K25" s="1085"/>
    </row>
    <row r="26" spans="1:12" s="1202" customFormat="1" ht="14.25" customHeight="1" x14ac:dyDescent="0.25">
      <c r="A26" s="892"/>
      <c r="B26" s="1311" t="s">
        <v>388</v>
      </c>
      <c r="C26" s="862"/>
      <c r="D26" s="918">
        <f t="shared" si="0"/>
        <v>1000</v>
      </c>
      <c r="E26" s="1095"/>
      <c r="F26" s="1095"/>
      <c r="G26" s="918">
        <v>1000</v>
      </c>
      <c r="H26" s="918"/>
      <c r="I26" s="976" t="s">
        <v>87</v>
      </c>
      <c r="J26" s="976"/>
      <c r="K26" s="1188"/>
      <c r="L26" s="1529"/>
    </row>
    <row r="27" spans="1:12" ht="11.25" customHeight="1" x14ac:dyDescent="0.25">
      <c r="A27" s="899"/>
      <c r="B27" s="900"/>
      <c r="C27" s="900"/>
      <c r="D27" s="872">
        <f>SUM(D18+D21+D23+D24+D26)</f>
        <v>60000</v>
      </c>
      <c r="E27" s="872">
        <f>SUM(E18+E21+E23+E24+E26)</f>
        <v>0</v>
      </c>
      <c r="F27" s="872">
        <f>SUM(F18+F21+F23+F24+F26)</f>
        <v>0</v>
      </c>
      <c r="G27" s="872">
        <f>SUM(G18+G21+G23+G24+G26)</f>
        <v>60000</v>
      </c>
      <c r="H27" s="872"/>
      <c r="I27" s="873" t="s">
        <v>87</v>
      </c>
      <c r="J27" s="873"/>
      <c r="K27" s="1090"/>
      <c r="L27" s="1530"/>
    </row>
    <row r="28" spans="1:12" ht="12" customHeight="1" x14ac:dyDescent="0.25">
      <c r="A28" s="866"/>
      <c r="B28" s="887"/>
      <c r="C28" s="887"/>
      <c r="D28" s="872">
        <f>SUM(D19)</f>
        <v>8040</v>
      </c>
      <c r="E28" s="872"/>
      <c r="F28" s="872"/>
      <c r="G28" s="872">
        <f>SUM(G19)</f>
        <v>8040</v>
      </c>
      <c r="H28" s="997"/>
      <c r="I28" s="890" t="s">
        <v>439</v>
      </c>
      <c r="J28" s="873"/>
      <c r="K28" s="1090"/>
      <c r="L28" s="385"/>
    </row>
    <row r="29" spans="1:12" ht="12.75" customHeight="1" x14ac:dyDescent="0.25">
      <c r="A29" s="874"/>
      <c r="B29" s="889" t="s">
        <v>178</v>
      </c>
      <c r="C29" s="889"/>
      <c r="D29" s="902">
        <f>SUM(D27:D28)</f>
        <v>68040</v>
      </c>
      <c r="E29" s="902">
        <f>SUM(E27:E28)</f>
        <v>0</v>
      </c>
      <c r="F29" s="902">
        <f>SUM(F27:F28)</f>
        <v>0</v>
      </c>
      <c r="G29" s="902">
        <f>SUM(G27:G28)</f>
        <v>68040</v>
      </c>
      <c r="H29" s="999"/>
      <c r="I29" s="890"/>
      <c r="J29" s="873"/>
      <c r="K29" s="877"/>
      <c r="L29" s="385"/>
    </row>
    <row r="30" spans="1:12" ht="13.5" customHeight="1" x14ac:dyDescent="0.25">
      <c r="A30" s="904"/>
      <c r="B30" s="905"/>
      <c r="C30" s="905"/>
      <c r="D30" s="906">
        <f>SUM(D9+D15+D27)</f>
        <v>293000</v>
      </c>
      <c r="E30" s="906">
        <f>SUM(E9+E15+E27)</f>
        <v>0</v>
      </c>
      <c r="F30" s="906">
        <f>SUM(F9+F15+F27)</f>
        <v>0</v>
      </c>
      <c r="G30" s="906">
        <f>SUM(G9+G15+G27)</f>
        <v>293000</v>
      </c>
      <c r="H30" s="906"/>
      <c r="I30" s="907" t="s">
        <v>87</v>
      </c>
      <c r="J30" s="907"/>
      <c r="K30" s="946"/>
      <c r="L30" s="385"/>
    </row>
    <row r="31" spans="1:12" ht="12.75" customHeight="1" x14ac:dyDescent="0.25">
      <c r="A31" s="904"/>
      <c r="B31" s="905"/>
      <c r="C31" s="905"/>
      <c r="D31" s="906">
        <f>G31</f>
        <v>307400</v>
      </c>
      <c r="E31" s="906">
        <v>0</v>
      </c>
      <c r="F31" s="906">
        <v>0</v>
      </c>
      <c r="G31" s="906">
        <f>G10</f>
        <v>307400</v>
      </c>
      <c r="H31" s="906"/>
      <c r="I31" s="907" t="s">
        <v>140</v>
      </c>
      <c r="J31" s="907"/>
      <c r="K31" s="946"/>
      <c r="L31" s="385"/>
    </row>
    <row r="32" spans="1:12" ht="12.75" customHeight="1" x14ac:dyDescent="0.25">
      <c r="A32" s="904"/>
      <c r="B32" s="905"/>
      <c r="C32" s="905"/>
      <c r="D32" s="906">
        <f t="shared" ref="D32:F32" si="1">SUM(D28)</f>
        <v>8040</v>
      </c>
      <c r="E32" s="906">
        <f t="shared" si="1"/>
        <v>0</v>
      </c>
      <c r="F32" s="906">
        <f t="shared" si="1"/>
        <v>0</v>
      </c>
      <c r="G32" s="906">
        <f>SUM(G28)</f>
        <v>8040</v>
      </c>
      <c r="H32" s="1531"/>
      <c r="I32" s="909" t="s">
        <v>439</v>
      </c>
      <c r="J32" s="907"/>
      <c r="K32" s="946"/>
      <c r="L32" s="385"/>
    </row>
    <row r="33" spans="1:12" ht="15" customHeight="1" x14ac:dyDescent="0.25">
      <c r="A33" s="910"/>
      <c r="B33" s="911" t="s">
        <v>179</v>
      </c>
      <c r="C33" s="911"/>
      <c r="D33" s="912">
        <f>SUM(D30:D32)</f>
        <v>608440</v>
      </c>
      <c r="E33" s="912">
        <f>SUM(E30:E32)</f>
        <v>0</v>
      </c>
      <c r="F33" s="912">
        <f>SUM(F30:F32)</f>
        <v>0</v>
      </c>
      <c r="G33" s="912">
        <f>SUM(G30:G32)</f>
        <v>608440</v>
      </c>
      <c r="H33" s="1000"/>
      <c r="I33" s="913"/>
      <c r="J33" s="925"/>
      <c r="K33" s="946"/>
      <c r="L33" s="385"/>
    </row>
    <row r="34" spans="1:12" ht="29.25" customHeight="1" x14ac:dyDescent="0.25">
      <c r="A34" s="891"/>
      <c r="B34" s="914" t="s">
        <v>180</v>
      </c>
      <c r="C34" s="914"/>
      <c r="D34" s="914"/>
      <c r="E34" s="915"/>
      <c r="F34" s="915"/>
      <c r="G34" s="915"/>
      <c r="H34" s="915"/>
      <c r="I34" s="916"/>
      <c r="J34" s="916"/>
      <c r="K34" s="978"/>
      <c r="L34" s="385"/>
    </row>
    <row r="35" spans="1:12" ht="27.75" customHeight="1" x14ac:dyDescent="0.25">
      <c r="A35" s="920"/>
      <c r="B35" s="917" t="s">
        <v>181</v>
      </c>
      <c r="C35" s="917"/>
      <c r="D35" s="918">
        <f>SUM(E35:G35)</f>
        <v>41600</v>
      </c>
      <c r="E35" s="918"/>
      <c r="F35" s="918"/>
      <c r="G35" s="918">
        <v>41600</v>
      </c>
      <c r="H35" s="918"/>
      <c r="I35" s="919" t="s">
        <v>87</v>
      </c>
      <c r="J35" s="919"/>
      <c r="K35" s="979" t="s">
        <v>168</v>
      </c>
      <c r="L35" s="385"/>
    </row>
    <row r="36" spans="1:12" ht="24.75" customHeight="1" x14ac:dyDescent="0.25">
      <c r="A36" s="920"/>
      <c r="B36" s="917" t="s">
        <v>182</v>
      </c>
      <c r="C36" s="986"/>
      <c r="D36" s="918">
        <f t="shared" ref="D36:D42" si="2">SUM(E36:G36)</f>
        <v>84000</v>
      </c>
      <c r="E36" s="921"/>
      <c r="F36" s="921"/>
      <c r="G36" s="918">
        <v>84000</v>
      </c>
      <c r="H36" s="921"/>
      <c r="I36" s="919" t="s">
        <v>87</v>
      </c>
      <c r="J36" s="919"/>
      <c r="K36" s="979" t="s">
        <v>168</v>
      </c>
      <c r="L36" s="385"/>
    </row>
    <row r="37" spans="1:12" ht="22.5" customHeight="1" x14ac:dyDescent="0.25">
      <c r="A37" s="920"/>
      <c r="B37" s="1532" t="s">
        <v>173</v>
      </c>
      <c r="C37" s="987"/>
      <c r="D37" s="918">
        <f t="shared" si="2"/>
        <v>12500</v>
      </c>
      <c r="E37" s="921"/>
      <c r="F37" s="921"/>
      <c r="G37" s="918">
        <v>12500</v>
      </c>
      <c r="H37" s="921"/>
      <c r="I37" s="919" t="s">
        <v>87</v>
      </c>
      <c r="J37" s="919"/>
      <c r="K37" s="979" t="s">
        <v>168</v>
      </c>
      <c r="L37" s="385"/>
    </row>
    <row r="38" spans="1:12" ht="14.25" customHeight="1" x14ac:dyDescent="0.25">
      <c r="A38" s="920"/>
      <c r="B38" s="1532" t="s">
        <v>478</v>
      </c>
      <c r="C38" s="987"/>
      <c r="D38" s="918">
        <f>G38</f>
        <v>10000</v>
      </c>
      <c r="E38" s="921"/>
      <c r="F38" s="921"/>
      <c r="G38" s="918">
        <v>10000</v>
      </c>
      <c r="H38" s="921"/>
      <c r="I38" s="919">
        <v>226</v>
      </c>
      <c r="J38" s="919"/>
      <c r="K38" s="979" t="s">
        <v>168</v>
      </c>
      <c r="L38" s="385"/>
    </row>
    <row r="39" spans="1:12" ht="15" customHeight="1" x14ac:dyDescent="0.25">
      <c r="A39" s="920"/>
      <c r="B39" s="1532" t="s">
        <v>479</v>
      </c>
      <c r="C39" s="987"/>
      <c r="D39" s="918">
        <f>G39</f>
        <v>70000</v>
      </c>
      <c r="E39" s="921"/>
      <c r="F39" s="921"/>
      <c r="G39" s="918">
        <v>70000</v>
      </c>
      <c r="H39" s="921"/>
      <c r="I39" s="919">
        <v>310</v>
      </c>
      <c r="J39" s="919"/>
      <c r="K39" s="979" t="s">
        <v>168</v>
      </c>
      <c r="L39" s="385"/>
    </row>
    <row r="40" spans="1:12" ht="25.5" customHeight="1" x14ac:dyDescent="0.25">
      <c r="A40" s="920"/>
      <c r="B40" s="1533" t="s">
        <v>183</v>
      </c>
      <c r="C40" s="987"/>
      <c r="D40" s="918">
        <f t="shared" si="2"/>
        <v>19900</v>
      </c>
      <c r="E40" s="921"/>
      <c r="F40" s="921"/>
      <c r="G40" s="918">
        <v>19900</v>
      </c>
      <c r="H40" s="921"/>
      <c r="I40" s="919" t="s">
        <v>87</v>
      </c>
      <c r="J40" s="919"/>
      <c r="K40" s="979" t="s">
        <v>168</v>
      </c>
      <c r="L40" s="1530"/>
    </row>
    <row r="41" spans="1:12" s="385" customFormat="1" ht="15.75" customHeight="1" x14ac:dyDescent="0.25">
      <c r="A41" s="920"/>
      <c r="B41" s="1189" t="s">
        <v>189</v>
      </c>
      <c r="C41" s="1190"/>
      <c r="D41" s="918"/>
      <c r="E41" s="921"/>
      <c r="F41" s="921"/>
      <c r="G41" s="1191"/>
      <c r="H41" s="921"/>
      <c r="I41" s="919"/>
      <c r="J41" s="919"/>
      <c r="K41" s="979"/>
    </row>
    <row r="42" spans="1:12" s="48" customFormat="1" ht="15.75" customHeight="1" x14ac:dyDescent="0.25">
      <c r="A42" s="920"/>
      <c r="B42" s="1534" t="s">
        <v>389</v>
      </c>
      <c r="C42" s="1094"/>
      <c r="D42" s="918">
        <f t="shared" si="2"/>
        <v>20000</v>
      </c>
      <c r="E42" s="1066"/>
      <c r="F42" s="1066"/>
      <c r="G42" s="1066">
        <v>20000</v>
      </c>
      <c r="H42" s="1092"/>
      <c r="I42" s="1016" t="s">
        <v>221</v>
      </c>
      <c r="J42" s="1093"/>
      <c r="K42" s="1188" t="s">
        <v>214</v>
      </c>
    </row>
    <row r="43" spans="1:12" s="385" customFormat="1" ht="15.75" customHeight="1" x14ac:dyDescent="0.25">
      <c r="A43" s="920"/>
      <c r="B43" s="1189" t="s">
        <v>190</v>
      </c>
      <c r="C43" s="1190"/>
      <c r="D43" s="918"/>
      <c r="E43" s="921"/>
      <c r="F43" s="921"/>
      <c r="G43" s="1191"/>
      <c r="H43" s="921"/>
      <c r="I43" s="919"/>
      <c r="J43" s="919"/>
      <c r="K43" s="979"/>
      <c r="L43" s="1530"/>
    </row>
    <row r="44" spans="1:12" s="385" customFormat="1" ht="13.5" customHeight="1" x14ac:dyDescent="0.25">
      <c r="A44" s="892"/>
      <c r="B44" s="1192" t="s">
        <v>249</v>
      </c>
      <c r="C44" s="1193"/>
      <c r="D44" s="918"/>
      <c r="E44" s="1194"/>
      <c r="F44" s="1194"/>
      <c r="G44" s="1195"/>
      <c r="H44" s="1196"/>
      <c r="I44" s="1197"/>
      <c r="J44" s="1196"/>
      <c r="K44" s="979"/>
    </row>
    <row r="45" spans="1:12" ht="12" customHeight="1" x14ac:dyDescent="0.25">
      <c r="A45" s="899"/>
      <c r="B45" s="900"/>
      <c r="C45" s="900"/>
      <c r="D45" s="872">
        <f t="shared" ref="D45" si="3">SUM(D35+D36+D37+D40)</f>
        <v>158000</v>
      </c>
      <c r="E45" s="872"/>
      <c r="F45" s="872"/>
      <c r="G45" s="872">
        <f>SUM(G35+G36+G37+G40)</f>
        <v>158000</v>
      </c>
      <c r="H45" s="872"/>
      <c r="I45" s="888" t="s">
        <v>87</v>
      </c>
      <c r="J45" s="888"/>
      <c r="K45" s="877"/>
      <c r="L45" s="385"/>
    </row>
    <row r="46" spans="1:12" ht="12" customHeight="1" x14ac:dyDescent="0.25">
      <c r="A46" s="866"/>
      <c r="B46" s="887"/>
      <c r="C46" s="887"/>
      <c r="D46" s="872"/>
      <c r="E46" s="872"/>
      <c r="F46" s="872"/>
      <c r="G46" s="872">
        <f>G38</f>
        <v>10000</v>
      </c>
      <c r="H46" s="997"/>
      <c r="I46" s="967">
        <v>226</v>
      </c>
      <c r="J46" s="888"/>
      <c r="K46" s="877"/>
      <c r="L46" s="385"/>
    </row>
    <row r="47" spans="1:12" ht="12" customHeight="1" x14ac:dyDescent="0.25">
      <c r="A47" s="866"/>
      <c r="B47" s="887"/>
      <c r="C47" s="887"/>
      <c r="D47" s="872">
        <f t="shared" ref="D47" si="4">SUM(D42)</f>
        <v>20000</v>
      </c>
      <c r="E47" s="872"/>
      <c r="F47" s="872"/>
      <c r="G47" s="872">
        <f>SUM(G42)+G39</f>
        <v>90000</v>
      </c>
      <c r="H47" s="997"/>
      <c r="I47" s="967">
        <v>310</v>
      </c>
      <c r="J47" s="888"/>
      <c r="K47" s="877"/>
      <c r="L47" s="385"/>
    </row>
    <row r="48" spans="1:12" x14ac:dyDescent="0.25">
      <c r="A48" s="874"/>
      <c r="B48" s="922" t="s">
        <v>184</v>
      </c>
      <c r="C48" s="922"/>
      <c r="D48" s="902">
        <f t="shared" ref="D48:F48" si="5">SUM(D45:D47)</f>
        <v>178000</v>
      </c>
      <c r="E48" s="902">
        <f t="shared" si="5"/>
        <v>0</v>
      </c>
      <c r="F48" s="902">
        <f t="shared" si="5"/>
        <v>0</v>
      </c>
      <c r="G48" s="902">
        <f>SUM(G45:G47)</f>
        <v>258000</v>
      </c>
      <c r="H48" s="999"/>
      <c r="I48" s="890"/>
      <c r="J48" s="873"/>
      <c r="K48" s="980"/>
      <c r="L48" s="385"/>
    </row>
    <row r="49" spans="1:12" ht="13.5" customHeight="1" x14ac:dyDescent="0.25">
      <c r="A49" s="923"/>
      <c r="B49" s="924"/>
      <c r="C49" s="924"/>
      <c r="D49" s="906">
        <f>SUM(D30+D45)</f>
        <v>451000</v>
      </c>
      <c r="E49" s="906">
        <f>SUM(E30+E45)</f>
        <v>0</v>
      </c>
      <c r="F49" s="906">
        <f>SUM(F30+F45)</f>
        <v>0</v>
      </c>
      <c r="G49" s="906">
        <f>SUM(G30+G45)</f>
        <v>451000</v>
      </c>
      <c r="H49" s="906"/>
      <c r="I49" s="925" t="s">
        <v>87</v>
      </c>
      <c r="J49" s="925"/>
      <c r="K49" s="982"/>
      <c r="L49" s="385"/>
    </row>
    <row r="50" spans="1:12" ht="11.25" customHeight="1" x14ac:dyDescent="0.25">
      <c r="A50" s="904"/>
      <c r="B50" s="905"/>
      <c r="C50" s="905"/>
      <c r="D50" s="906">
        <f>SUM(D31)</f>
        <v>307400</v>
      </c>
      <c r="E50" s="906">
        <f>SUM(E31)</f>
        <v>0</v>
      </c>
      <c r="F50" s="906">
        <f>SUM(F31)</f>
        <v>0</v>
      </c>
      <c r="G50" s="906">
        <f>SUM(G31)+G38</f>
        <v>317400</v>
      </c>
      <c r="H50" s="906"/>
      <c r="I50" s="907">
        <v>226</v>
      </c>
      <c r="J50" s="907"/>
      <c r="K50" s="982"/>
      <c r="L50" s="385"/>
    </row>
    <row r="51" spans="1:12" ht="12.75" customHeight="1" x14ac:dyDescent="0.25">
      <c r="A51" s="904"/>
      <c r="B51" s="905"/>
      <c r="C51" s="905"/>
      <c r="D51" s="906">
        <f t="shared" ref="D51:F51" si="6">SUM(D47)</f>
        <v>20000</v>
      </c>
      <c r="E51" s="906">
        <f t="shared" si="6"/>
        <v>0</v>
      </c>
      <c r="F51" s="906">
        <f t="shared" si="6"/>
        <v>0</v>
      </c>
      <c r="G51" s="906">
        <f>SUM(G47)</f>
        <v>90000</v>
      </c>
      <c r="H51" s="906"/>
      <c r="I51" s="907" t="s">
        <v>221</v>
      </c>
      <c r="J51" s="907"/>
      <c r="K51" s="982"/>
      <c r="L51" s="385"/>
    </row>
    <row r="52" spans="1:12" ht="12.75" customHeight="1" x14ac:dyDescent="0.25">
      <c r="A52" s="904"/>
      <c r="B52" s="905"/>
      <c r="C52" s="905"/>
      <c r="D52" s="906">
        <f>SUM(D32)</f>
        <v>8040</v>
      </c>
      <c r="E52" s="906">
        <f>SUM(E32)</f>
        <v>0</v>
      </c>
      <c r="F52" s="906">
        <f>SUM(F32)</f>
        <v>0</v>
      </c>
      <c r="G52" s="906">
        <f>SUM(G32)</f>
        <v>8040</v>
      </c>
      <c r="H52" s="1531"/>
      <c r="I52" s="909" t="s">
        <v>383</v>
      </c>
      <c r="J52" s="907"/>
      <c r="K52" s="982"/>
      <c r="L52" s="385"/>
    </row>
    <row r="53" spans="1:12" ht="15" customHeight="1" x14ac:dyDescent="0.25">
      <c r="A53" s="1535"/>
      <c r="B53" s="1536" t="s">
        <v>185</v>
      </c>
      <c r="C53" s="1537"/>
      <c r="D53" s="961">
        <f t="shared" ref="D53:F53" si="7">SUM(D49:D52)</f>
        <v>786440</v>
      </c>
      <c r="E53" s="961">
        <f t="shared" si="7"/>
        <v>0</v>
      </c>
      <c r="F53" s="961">
        <f t="shared" si="7"/>
        <v>0</v>
      </c>
      <c r="G53" s="961">
        <f>SUM(G49:G52)</f>
        <v>866440</v>
      </c>
      <c r="H53" s="1001"/>
      <c r="I53" s="909"/>
      <c r="J53" s="907"/>
      <c r="K53" s="982"/>
      <c r="L53" s="385"/>
    </row>
    <row r="54" spans="1:12" ht="21.75" customHeight="1" x14ac:dyDescent="0.25">
      <c r="A54" s="2027" t="s">
        <v>202</v>
      </c>
      <c r="B54" s="2028"/>
      <c r="C54" s="2028"/>
      <c r="D54" s="2028"/>
      <c r="E54" s="2028"/>
      <c r="F54" s="2028"/>
      <c r="G54" s="2028"/>
      <c r="H54" s="2028"/>
      <c r="I54" s="2028"/>
      <c r="J54" s="2028"/>
      <c r="K54" s="2029"/>
      <c r="L54" s="385"/>
    </row>
    <row r="55" spans="1:12" ht="26.25" customHeight="1" x14ac:dyDescent="0.25">
      <c r="A55" s="878"/>
      <c r="B55" s="947" t="s">
        <v>167</v>
      </c>
      <c r="C55" s="927"/>
      <c r="D55" s="927"/>
      <c r="E55" s="853"/>
      <c r="F55" s="853"/>
      <c r="G55" s="854"/>
      <c r="H55" s="854"/>
      <c r="I55" s="854"/>
      <c r="J55" s="854"/>
      <c r="K55" s="855"/>
      <c r="L55" s="385"/>
    </row>
    <row r="56" spans="1:12" ht="15" customHeight="1" x14ac:dyDescent="0.25">
      <c r="A56" s="856"/>
      <c r="B56" s="928" t="s">
        <v>186</v>
      </c>
      <c r="C56" s="928"/>
      <c r="D56" s="928"/>
      <c r="E56" s="929"/>
      <c r="F56" s="929"/>
      <c r="G56" s="929"/>
      <c r="H56" s="1002"/>
      <c r="I56" s="1022"/>
      <c r="J56" s="1020"/>
      <c r="K56" s="931"/>
      <c r="L56" s="385"/>
    </row>
    <row r="57" spans="1:12" ht="24" customHeight="1" x14ac:dyDescent="0.25">
      <c r="A57" s="932"/>
      <c r="B57" s="933" t="s">
        <v>187</v>
      </c>
      <c r="C57" s="988"/>
      <c r="D57" s="934">
        <f>SUM(E57:G57)</f>
        <v>65000</v>
      </c>
      <c r="E57" s="858"/>
      <c r="F57" s="935"/>
      <c r="G57" s="1066">
        <v>65000</v>
      </c>
      <c r="H57" s="998"/>
      <c r="I57" s="1017" t="s">
        <v>87</v>
      </c>
      <c r="J57" s="895"/>
      <c r="K57" s="897" t="s">
        <v>177</v>
      </c>
      <c r="L57" s="385"/>
    </row>
    <row r="58" spans="1:12" ht="15.75" customHeight="1" x14ac:dyDescent="0.25">
      <c r="A58" s="898"/>
      <c r="B58" s="1097" t="s">
        <v>218</v>
      </c>
      <c r="C58" s="933"/>
      <c r="D58" s="934"/>
      <c r="E58" s="863"/>
      <c r="F58" s="863"/>
      <c r="G58" s="918"/>
      <c r="H58" s="863"/>
      <c r="I58" s="1019"/>
      <c r="J58" s="1019"/>
      <c r="K58" s="1085"/>
      <c r="L58" s="385"/>
    </row>
    <row r="59" spans="1:12" ht="14.25" customHeight="1" x14ac:dyDescent="0.25">
      <c r="A59" s="856"/>
      <c r="B59" s="933" t="s">
        <v>390</v>
      </c>
      <c r="C59" s="988"/>
      <c r="D59" s="934">
        <f t="shared" ref="D59:D60" si="8">SUM(E59:G59)</f>
        <v>65000</v>
      </c>
      <c r="E59" s="858"/>
      <c r="F59" s="858"/>
      <c r="G59" s="1066">
        <v>65000</v>
      </c>
      <c r="H59" s="998"/>
      <c r="I59" s="1017" t="s">
        <v>87</v>
      </c>
      <c r="J59" s="895"/>
      <c r="K59" s="941" t="s">
        <v>177</v>
      </c>
      <c r="L59" s="385"/>
    </row>
    <row r="60" spans="1:12" ht="27" customHeight="1" x14ac:dyDescent="0.25">
      <c r="A60" s="1098"/>
      <c r="B60" s="862" t="s">
        <v>187</v>
      </c>
      <c r="C60" s="990"/>
      <c r="D60" s="934">
        <f t="shared" si="8"/>
        <v>20000</v>
      </c>
      <c r="E60" s="1066"/>
      <c r="F60" s="1066"/>
      <c r="G60" s="1066">
        <v>20000</v>
      </c>
      <c r="H60" s="1092"/>
      <c r="I60" s="1016" t="s">
        <v>87</v>
      </c>
      <c r="J60" s="1093"/>
      <c r="K60" s="941" t="s">
        <v>177</v>
      </c>
      <c r="L60" s="1530"/>
    </row>
    <row r="61" spans="1:12" ht="12.6" customHeight="1" x14ac:dyDescent="0.25">
      <c r="A61" s="866"/>
      <c r="B61" s="867"/>
      <c r="C61" s="867"/>
      <c r="D61" s="936">
        <f t="shared" ref="D61" si="9">SUM(D57+D59+D60)</f>
        <v>150000</v>
      </c>
      <c r="E61" s="936"/>
      <c r="F61" s="936"/>
      <c r="G61" s="936">
        <f>SUM(G57+G59+G60)</f>
        <v>150000</v>
      </c>
      <c r="H61" s="1003"/>
      <c r="I61" s="959" t="s">
        <v>87</v>
      </c>
      <c r="J61" s="1021"/>
      <c r="K61" s="870"/>
      <c r="L61" s="385"/>
    </row>
    <row r="62" spans="1:12" ht="12.75" customHeight="1" x14ac:dyDescent="0.25">
      <c r="A62" s="874"/>
      <c r="B62" s="875" t="s">
        <v>169</v>
      </c>
      <c r="C62" s="985"/>
      <c r="D62" s="937">
        <f>SUM(D61)</f>
        <v>150000</v>
      </c>
      <c r="E62" s="937">
        <f>SUM(E61)</f>
        <v>0</v>
      </c>
      <c r="F62" s="937">
        <f>SUM(F61)</f>
        <v>0</v>
      </c>
      <c r="G62" s="937">
        <f>SUM(G61)</f>
        <v>150000</v>
      </c>
      <c r="H62" s="1004"/>
      <c r="I62" s="938"/>
      <c r="J62" s="938"/>
      <c r="K62" s="877"/>
      <c r="L62" s="385"/>
    </row>
    <row r="63" spans="1:12" ht="24" customHeight="1" x14ac:dyDescent="0.25">
      <c r="A63" s="878"/>
      <c r="B63" s="879" t="s">
        <v>170</v>
      </c>
      <c r="C63" s="879"/>
      <c r="D63" s="879"/>
      <c r="E63" s="880"/>
      <c r="F63" s="880"/>
      <c r="G63" s="880"/>
      <c r="H63" s="880"/>
      <c r="I63" s="939"/>
      <c r="J63" s="939"/>
      <c r="K63" s="882"/>
      <c r="L63" s="385"/>
    </row>
    <row r="64" spans="1:12" ht="24.75" customHeight="1" x14ac:dyDescent="0.25">
      <c r="A64" s="898"/>
      <c r="B64" s="933" t="s">
        <v>187</v>
      </c>
      <c r="C64" s="933"/>
      <c r="D64" s="863">
        <f>SUM(E64:G64)</f>
        <v>16000</v>
      </c>
      <c r="E64" s="863"/>
      <c r="F64" s="864"/>
      <c r="G64" s="918">
        <v>16000</v>
      </c>
      <c r="H64" s="863"/>
      <c r="I64" s="940" t="s">
        <v>87</v>
      </c>
      <c r="J64" s="1013"/>
      <c r="K64" s="897" t="s">
        <v>177</v>
      </c>
      <c r="L64" s="385"/>
    </row>
    <row r="65" spans="1:12" ht="12.6" customHeight="1" x14ac:dyDescent="0.25">
      <c r="A65" s="866"/>
      <c r="B65" s="887"/>
      <c r="C65" s="887"/>
      <c r="D65" s="872">
        <f>SUM(D64)</f>
        <v>16000</v>
      </c>
      <c r="E65" s="872"/>
      <c r="F65" s="872"/>
      <c r="G65" s="872">
        <f>SUM(G64)</f>
        <v>16000</v>
      </c>
      <c r="H65" s="872"/>
      <c r="I65" s="942" t="s">
        <v>87</v>
      </c>
      <c r="J65" s="1014"/>
      <c r="K65" s="870"/>
      <c r="L65" s="385"/>
    </row>
    <row r="66" spans="1:12" ht="12.6" customHeight="1" x14ac:dyDescent="0.25">
      <c r="A66" s="874"/>
      <c r="B66" s="889" t="s">
        <v>174</v>
      </c>
      <c r="C66" s="889"/>
      <c r="D66" s="902">
        <f>SUM(D65:D65)</f>
        <v>16000</v>
      </c>
      <c r="E66" s="902">
        <f>SUM(E65:E65)</f>
        <v>0</v>
      </c>
      <c r="F66" s="902">
        <f>SUM(F65:F65)</f>
        <v>0</v>
      </c>
      <c r="G66" s="902">
        <f>SUM(G65:G65)</f>
        <v>16000</v>
      </c>
      <c r="H66" s="999"/>
      <c r="I66" s="943"/>
      <c r="J66" s="943"/>
      <c r="K66" s="877"/>
      <c r="L66" s="385"/>
    </row>
    <row r="67" spans="1:12" ht="27" customHeight="1" x14ac:dyDescent="0.25">
      <c r="A67" s="878"/>
      <c r="B67" s="947" t="s">
        <v>175</v>
      </c>
      <c r="C67" s="879"/>
      <c r="D67" s="879"/>
      <c r="E67" s="880"/>
      <c r="F67" s="880"/>
      <c r="G67" s="880"/>
      <c r="H67" s="880"/>
      <c r="I67" s="939"/>
      <c r="J67" s="939"/>
      <c r="K67" s="882"/>
      <c r="L67" s="385"/>
    </row>
    <row r="68" spans="1:12" ht="12.75" customHeight="1" x14ac:dyDescent="0.25">
      <c r="A68" s="856"/>
      <c r="B68" s="894" t="s">
        <v>176</v>
      </c>
      <c r="C68" s="894"/>
      <c r="D68" s="894"/>
      <c r="E68" s="858"/>
      <c r="F68" s="858"/>
      <c r="G68" s="858"/>
      <c r="H68" s="998"/>
      <c r="I68" s="940"/>
      <c r="J68" s="944"/>
      <c r="K68" s="896"/>
      <c r="L68" s="385"/>
    </row>
    <row r="69" spans="1:12" s="871" customFormat="1" ht="24.75" customHeight="1" x14ac:dyDescent="0.25">
      <c r="A69" s="856"/>
      <c r="B69" s="1538" t="s">
        <v>391</v>
      </c>
      <c r="C69" s="1538"/>
      <c r="D69" s="1539">
        <f>SUM(E69:G69)</f>
        <v>2700</v>
      </c>
      <c r="E69" s="858"/>
      <c r="F69" s="858"/>
      <c r="G69" s="1066">
        <v>2700</v>
      </c>
      <c r="H69" s="998"/>
      <c r="I69" s="1540">
        <v>340</v>
      </c>
      <c r="J69" s="944"/>
      <c r="K69" s="897" t="s">
        <v>214</v>
      </c>
      <c r="L69" s="1522"/>
    </row>
    <row r="70" spans="1:12" ht="12.75" customHeight="1" x14ac:dyDescent="0.25">
      <c r="A70" s="856"/>
      <c r="B70" s="1538" t="s">
        <v>392</v>
      </c>
      <c r="C70" s="894"/>
      <c r="D70" s="1539">
        <f t="shared" ref="D70:D74" si="10">SUM(E70:G70)</f>
        <v>0</v>
      </c>
      <c r="E70" s="858"/>
      <c r="F70" s="858"/>
      <c r="G70" s="1066">
        <v>0</v>
      </c>
      <c r="H70" s="998"/>
      <c r="I70" s="1540">
        <v>226</v>
      </c>
      <c r="J70" s="944"/>
      <c r="K70" s="897" t="s">
        <v>214</v>
      </c>
      <c r="L70" s="385"/>
    </row>
    <row r="71" spans="1:12" ht="27" customHeight="1" x14ac:dyDescent="0.25">
      <c r="A71" s="856"/>
      <c r="B71" s="933" t="s">
        <v>187</v>
      </c>
      <c r="C71" s="988"/>
      <c r="D71" s="1539">
        <f t="shared" si="10"/>
        <v>10000</v>
      </c>
      <c r="E71" s="858"/>
      <c r="F71" s="858"/>
      <c r="G71" s="1066">
        <v>10000</v>
      </c>
      <c r="H71" s="998"/>
      <c r="I71" s="1017" t="s">
        <v>87</v>
      </c>
      <c r="J71" s="895"/>
      <c r="K71" s="897" t="s">
        <v>177</v>
      </c>
      <c r="L71" s="385"/>
    </row>
    <row r="72" spans="1:12" ht="16.5" customHeight="1" x14ac:dyDescent="0.25">
      <c r="A72" s="856"/>
      <c r="B72" s="1097" t="s">
        <v>393</v>
      </c>
      <c r="C72" s="988"/>
      <c r="D72" s="1539"/>
      <c r="E72" s="858"/>
      <c r="F72" s="858"/>
      <c r="G72" s="1066"/>
      <c r="H72" s="998"/>
      <c r="I72" s="1017"/>
      <c r="J72" s="895"/>
      <c r="K72" s="897"/>
      <c r="L72" s="385"/>
    </row>
    <row r="73" spans="1:12" ht="22.5" customHeight="1" x14ac:dyDescent="0.25">
      <c r="A73" s="898"/>
      <c r="B73" s="1538" t="s">
        <v>394</v>
      </c>
      <c r="C73" s="933"/>
      <c r="D73" s="1539">
        <f t="shared" si="10"/>
        <v>0</v>
      </c>
      <c r="E73" s="863"/>
      <c r="F73" s="863"/>
      <c r="G73" s="918">
        <v>0</v>
      </c>
      <c r="H73" s="863"/>
      <c r="I73" s="1019" t="s">
        <v>439</v>
      </c>
      <c r="J73" s="1019"/>
      <c r="K73" s="897" t="s">
        <v>214</v>
      </c>
      <c r="L73" s="385"/>
    </row>
    <row r="74" spans="1:12" ht="17.25" customHeight="1" x14ac:dyDescent="0.25">
      <c r="A74" s="898"/>
      <c r="B74" s="1538" t="s">
        <v>395</v>
      </c>
      <c r="C74" s="933"/>
      <c r="D74" s="1539">
        <f t="shared" si="10"/>
        <v>0</v>
      </c>
      <c r="E74" s="863"/>
      <c r="F74" s="863"/>
      <c r="G74" s="918">
        <v>0</v>
      </c>
      <c r="H74" s="863"/>
      <c r="I74" s="1019" t="s">
        <v>140</v>
      </c>
      <c r="J74" s="1019"/>
      <c r="K74" s="897" t="s">
        <v>214</v>
      </c>
      <c r="L74" s="385"/>
    </row>
    <row r="75" spans="1:12" ht="12.6" customHeight="1" x14ac:dyDescent="0.25">
      <c r="A75" s="866"/>
      <c r="B75" s="887"/>
      <c r="C75" s="887"/>
      <c r="D75" s="868">
        <f t="shared" ref="D75" si="11">SUM(D71)</f>
        <v>10000</v>
      </c>
      <c r="E75" s="868"/>
      <c r="F75" s="868"/>
      <c r="G75" s="868">
        <f>SUM(G71)</f>
        <v>10000</v>
      </c>
      <c r="H75" s="995"/>
      <c r="I75" s="959" t="s">
        <v>87</v>
      </c>
      <c r="J75" s="1021"/>
      <c r="K75" s="901"/>
      <c r="L75" s="385"/>
    </row>
    <row r="76" spans="1:12" ht="12.6" customHeight="1" x14ac:dyDescent="0.25">
      <c r="A76" s="866"/>
      <c r="B76" s="887"/>
      <c r="C76" s="887"/>
      <c r="D76" s="868">
        <f t="shared" ref="D76" si="12">SUM(D70+D74)</f>
        <v>0</v>
      </c>
      <c r="E76" s="868"/>
      <c r="F76" s="868"/>
      <c r="G76" s="868">
        <f>SUM(G70+G74)</f>
        <v>0</v>
      </c>
      <c r="H76" s="995"/>
      <c r="I76" s="959" t="s">
        <v>140</v>
      </c>
      <c r="J76" s="1021"/>
      <c r="K76" s="901"/>
      <c r="L76" s="385"/>
    </row>
    <row r="77" spans="1:12" ht="12.6" customHeight="1" x14ac:dyDescent="0.25">
      <c r="A77" s="866"/>
      <c r="B77" s="887"/>
      <c r="C77" s="887"/>
      <c r="D77" s="868">
        <f t="shared" ref="D77" si="13">SUM(D69+D73)</f>
        <v>2700</v>
      </c>
      <c r="E77" s="868"/>
      <c r="F77" s="868"/>
      <c r="G77" s="868">
        <f>SUM(G69+G73)</f>
        <v>2700</v>
      </c>
      <c r="H77" s="995"/>
      <c r="I77" s="959" t="s">
        <v>439</v>
      </c>
      <c r="J77" s="1021"/>
      <c r="K77" s="901"/>
      <c r="L77" s="385"/>
    </row>
    <row r="78" spans="1:12" ht="12.6" customHeight="1" x14ac:dyDescent="0.25">
      <c r="A78" s="874"/>
      <c r="B78" s="889" t="s">
        <v>178</v>
      </c>
      <c r="C78" s="889"/>
      <c r="D78" s="902">
        <f t="shared" ref="D78:F78" si="14">SUM(D75:D77)</f>
        <v>12700</v>
      </c>
      <c r="E78" s="902">
        <f t="shared" si="14"/>
        <v>0</v>
      </c>
      <c r="F78" s="902">
        <f t="shared" si="14"/>
        <v>0</v>
      </c>
      <c r="G78" s="902">
        <f>SUM(G75:G77)</f>
        <v>12700</v>
      </c>
      <c r="H78" s="999"/>
      <c r="I78" s="873"/>
      <c r="J78" s="1023"/>
      <c r="K78" s="877"/>
      <c r="L78" s="385"/>
    </row>
    <row r="79" spans="1:12" ht="12.6" customHeight="1" x14ac:dyDescent="0.25">
      <c r="A79" s="904"/>
      <c r="B79" s="905"/>
      <c r="C79" s="905"/>
      <c r="D79" s="945">
        <f t="shared" ref="D79:F79" si="15">SUM(D61+D65+D75)</f>
        <v>176000</v>
      </c>
      <c r="E79" s="945">
        <f t="shared" si="15"/>
        <v>0</v>
      </c>
      <c r="F79" s="945">
        <f t="shared" si="15"/>
        <v>0</v>
      </c>
      <c r="G79" s="945">
        <f>SUM(G61+G65+G75)</f>
        <v>176000</v>
      </c>
      <c r="H79" s="945"/>
      <c r="I79" s="925" t="s">
        <v>87</v>
      </c>
      <c r="J79" s="1012"/>
      <c r="K79" s="908"/>
      <c r="L79" s="385"/>
    </row>
    <row r="80" spans="1:12" ht="12.6" customHeight="1" x14ac:dyDescent="0.25">
      <c r="A80" s="904"/>
      <c r="B80" s="905"/>
      <c r="C80" s="905"/>
      <c r="D80" s="945">
        <f t="shared" ref="D80:F81" si="16">SUM(D76)</f>
        <v>0</v>
      </c>
      <c r="E80" s="945">
        <f t="shared" si="16"/>
        <v>0</v>
      </c>
      <c r="F80" s="945">
        <f t="shared" si="16"/>
        <v>0</v>
      </c>
      <c r="G80" s="945">
        <f>SUM(G76)</f>
        <v>0</v>
      </c>
      <c r="H80" s="1541"/>
      <c r="I80" s="913" t="s">
        <v>140</v>
      </c>
      <c r="J80" s="1542"/>
      <c r="K80" s="908"/>
      <c r="L80" s="385"/>
    </row>
    <row r="81" spans="1:12" ht="12.6" customHeight="1" x14ac:dyDescent="0.25">
      <c r="A81" s="904"/>
      <c r="B81" s="905"/>
      <c r="C81" s="905"/>
      <c r="D81" s="945">
        <f t="shared" si="16"/>
        <v>2700</v>
      </c>
      <c r="E81" s="945">
        <f t="shared" si="16"/>
        <v>0</v>
      </c>
      <c r="F81" s="945">
        <f t="shared" si="16"/>
        <v>0</v>
      </c>
      <c r="G81" s="945">
        <f>SUM(G77)</f>
        <v>2700</v>
      </c>
      <c r="H81" s="1541"/>
      <c r="I81" s="913" t="s">
        <v>439</v>
      </c>
      <c r="J81" s="1542"/>
      <c r="K81" s="908"/>
      <c r="L81" s="385"/>
    </row>
    <row r="82" spans="1:12" ht="12.6" customHeight="1" x14ac:dyDescent="0.25">
      <c r="A82" s="910"/>
      <c r="B82" s="911" t="s">
        <v>179</v>
      </c>
      <c r="C82" s="911"/>
      <c r="D82" s="912">
        <f t="shared" ref="D82:F82" si="17">SUM(D79:D81)</f>
        <v>178700</v>
      </c>
      <c r="E82" s="912">
        <f t="shared" si="17"/>
        <v>0</v>
      </c>
      <c r="F82" s="912">
        <f t="shared" si="17"/>
        <v>0</v>
      </c>
      <c r="G82" s="912">
        <f>SUM(G79:G81)</f>
        <v>178700</v>
      </c>
      <c r="H82" s="1000"/>
      <c r="I82" s="913"/>
      <c r="J82" s="913"/>
      <c r="K82" s="946"/>
      <c r="L82" s="385"/>
    </row>
    <row r="83" spans="1:12" ht="30.75" customHeight="1" x14ac:dyDescent="0.25">
      <c r="A83" s="878"/>
      <c r="B83" s="947" t="s">
        <v>180</v>
      </c>
      <c r="C83" s="947"/>
      <c r="D83" s="914"/>
      <c r="E83" s="915"/>
      <c r="F83" s="915"/>
      <c r="G83" s="915"/>
      <c r="H83" s="915"/>
      <c r="I83" s="916"/>
      <c r="J83" s="916"/>
      <c r="K83" s="882"/>
      <c r="L83" s="1530"/>
    </row>
    <row r="84" spans="1:12" ht="12" customHeight="1" x14ac:dyDescent="0.25">
      <c r="A84" s="948"/>
      <c r="B84" s="928" t="s">
        <v>189</v>
      </c>
      <c r="C84" s="928"/>
      <c r="D84" s="928"/>
      <c r="E84" s="949"/>
      <c r="F84" s="950"/>
      <c r="G84" s="1543"/>
      <c r="H84" s="1005"/>
      <c r="I84" s="1018"/>
      <c r="J84" s="951"/>
      <c r="K84" s="897"/>
      <c r="L84" s="385"/>
    </row>
    <row r="85" spans="1:12" ht="26.25" customHeight="1" x14ac:dyDescent="0.25">
      <c r="A85" s="952"/>
      <c r="B85" s="933" t="s">
        <v>187</v>
      </c>
      <c r="C85" s="989"/>
      <c r="D85" s="953">
        <f>SUM(E85:G85)</f>
        <v>34000</v>
      </c>
      <c r="E85" s="953"/>
      <c r="F85" s="954"/>
      <c r="G85" s="1084">
        <v>34000</v>
      </c>
      <c r="H85" s="998"/>
      <c r="I85" s="1017" t="s">
        <v>87</v>
      </c>
      <c r="J85" s="895"/>
      <c r="K85" s="897" t="s">
        <v>177</v>
      </c>
      <c r="L85" s="385"/>
    </row>
    <row r="86" spans="1:12" ht="12" customHeight="1" x14ac:dyDescent="0.25">
      <c r="A86" s="948"/>
      <c r="B86" s="928" t="s">
        <v>190</v>
      </c>
      <c r="C86" s="928"/>
      <c r="D86" s="953"/>
      <c r="E86" s="953"/>
      <c r="F86" s="954"/>
      <c r="G86" s="918"/>
      <c r="H86" s="1006"/>
      <c r="I86" s="1017"/>
      <c r="J86" s="1019"/>
      <c r="K86" s="955"/>
      <c r="L86" s="385"/>
    </row>
    <row r="87" spans="1:12" ht="27.75" customHeight="1" x14ac:dyDescent="0.25">
      <c r="A87" s="948"/>
      <c r="B87" s="933" t="s">
        <v>187</v>
      </c>
      <c r="C87" s="989"/>
      <c r="D87" s="953">
        <f>SUM(E87:G87)</f>
        <v>18000</v>
      </c>
      <c r="E87" s="953"/>
      <c r="F87" s="954"/>
      <c r="G87" s="1084">
        <v>18000</v>
      </c>
      <c r="H87" s="1006"/>
      <c r="I87" s="1017" t="s">
        <v>87</v>
      </c>
      <c r="J87" s="895"/>
      <c r="K87" s="865" t="s">
        <v>177</v>
      </c>
      <c r="L87" s="1530"/>
    </row>
    <row r="88" spans="1:12" ht="12" customHeight="1" x14ac:dyDescent="0.25">
      <c r="A88" s="866"/>
      <c r="B88" s="887"/>
      <c r="C88" s="887"/>
      <c r="D88" s="936">
        <f t="shared" ref="D88" si="18">SUM(D85+D87)</f>
        <v>52000</v>
      </c>
      <c r="E88" s="936"/>
      <c r="F88" s="936"/>
      <c r="G88" s="936">
        <f>SUM(G85+G87)</f>
        <v>52000</v>
      </c>
      <c r="H88" s="1003"/>
      <c r="I88" s="1544" t="s">
        <v>87</v>
      </c>
      <c r="J88" s="1024"/>
      <c r="K88" s="870"/>
      <c r="L88" s="385"/>
    </row>
    <row r="89" spans="1:12" ht="12.6" customHeight="1" x14ac:dyDescent="0.25">
      <c r="A89" s="874"/>
      <c r="B89" s="922" t="s">
        <v>184</v>
      </c>
      <c r="C89" s="922"/>
      <c r="D89" s="902">
        <f>SUM(D88:D88)</f>
        <v>52000</v>
      </c>
      <c r="E89" s="902">
        <f>SUM(E88:E88)</f>
        <v>0</v>
      </c>
      <c r="F89" s="902">
        <f>SUM(F88:F88)</f>
        <v>0</v>
      </c>
      <c r="G89" s="902">
        <f>SUM(G88:G88)</f>
        <v>52000</v>
      </c>
      <c r="H89" s="999"/>
      <c r="I89" s="890"/>
      <c r="J89" s="890"/>
      <c r="K89" s="980"/>
      <c r="L89" s="385"/>
    </row>
    <row r="90" spans="1:12" ht="12.6" customHeight="1" x14ac:dyDescent="0.25">
      <c r="A90" s="904"/>
      <c r="B90" s="905"/>
      <c r="C90" s="905"/>
      <c r="D90" s="906">
        <f>SUM(D79+D88)</f>
        <v>228000</v>
      </c>
      <c r="E90" s="906">
        <f>SUM(E79+E88)</f>
        <v>0</v>
      </c>
      <c r="F90" s="906">
        <f>SUM(F79+F88)</f>
        <v>0</v>
      </c>
      <c r="G90" s="906">
        <f>SUM(G79+G88)</f>
        <v>228000</v>
      </c>
      <c r="H90" s="906"/>
      <c r="I90" s="907" t="s">
        <v>87</v>
      </c>
      <c r="J90" s="1011"/>
      <c r="K90" s="981"/>
      <c r="L90" s="385"/>
    </row>
    <row r="91" spans="1:12" ht="12.6" customHeight="1" x14ac:dyDescent="0.25">
      <c r="A91" s="904"/>
      <c r="B91" s="905"/>
      <c r="C91" s="905"/>
      <c r="D91" s="906">
        <f t="shared" ref="D91:F92" si="19">SUM(D80)</f>
        <v>0</v>
      </c>
      <c r="E91" s="906">
        <f t="shared" si="19"/>
        <v>0</v>
      </c>
      <c r="F91" s="906">
        <f t="shared" si="19"/>
        <v>0</v>
      </c>
      <c r="G91" s="906">
        <f>SUM(G80)</f>
        <v>0</v>
      </c>
      <c r="H91" s="1531"/>
      <c r="I91" s="909" t="s">
        <v>140</v>
      </c>
      <c r="J91" s="1545"/>
      <c r="K91" s="981"/>
      <c r="L91" s="385"/>
    </row>
    <row r="92" spans="1:12" ht="12.6" customHeight="1" x14ac:dyDescent="0.25">
      <c r="A92" s="904"/>
      <c r="B92" s="905"/>
      <c r="C92" s="905"/>
      <c r="D92" s="906">
        <f t="shared" si="19"/>
        <v>2700</v>
      </c>
      <c r="E92" s="906">
        <f t="shared" si="19"/>
        <v>0</v>
      </c>
      <c r="F92" s="906">
        <f t="shared" si="19"/>
        <v>0</v>
      </c>
      <c r="G92" s="906">
        <f>SUM(G81)</f>
        <v>2700</v>
      </c>
      <c r="H92" s="1531"/>
      <c r="I92" s="909" t="s">
        <v>439</v>
      </c>
      <c r="J92" s="1545"/>
      <c r="K92" s="981"/>
      <c r="L92" s="385"/>
    </row>
    <row r="93" spans="1:12" ht="12.6" customHeight="1" x14ac:dyDescent="0.25">
      <c r="A93" s="910"/>
      <c r="B93" s="958" t="s">
        <v>191</v>
      </c>
      <c r="C93" s="958"/>
      <c r="D93" s="926">
        <f t="shared" ref="D93:F93" si="20">SUM(D90:D92)</f>
        <v>230700</v>
      </c>
      <c r="E93" s="926">
        <f t="shared" si="20"/>
        <v>0</v>
      </c>
      <c r="F93" s="926">
        <f t="shared" si="20"/>
        <v>0</v>
      </c>
      <c r="G93" s="926">
        <f>SUM(G90:G92)</f>
        <v>230700</v>
      </c>
      <c r="H93" s="1001"/>
      <c r="I93" s="909"/>
      <c r="J93" s="909"/>
      <c r="K93" s="982"/>
      <c r="L93" s="385"/>
    </row>
    <row r="94" spans="1:12" ht="15" customHeight="1" x14ac:dyDescent="0.25">
      <c r="A94" s="2027" t="s">
        <v>203</v>
      </c>
      <c r="B94" s="2028"/>
      <c r="C94" s="2028"/>
      <c r="D94" s="2028"/>
      <c r="E94" s="2028"/>
      <c r="F94" s="2028"/>
      <c r="G94" s="2028"/>
      <c r="H94" s="2028"/>
      <c r="I94" s="2028"/>
      <c r="J94" s="2028"/>
      <c r="K94" s="2029"/>
      <c r="L94" s="385"/>
    </row>
    <row r="95" spans="1:12" ht="24" customHeight="1" x14ac:dyDescent="0.25">
      <c r="A95" s="878"/>
      <c r="B95" s="947" t="s">
        <v>167</v>
      </c>
      <c r="C95" s="927"/>
      <c r="D95" s="927"/>
      <c r="E95" s="853"/>
      <c r="F95" s="853"/>
      <c r="G95" s="854"/>
      <c r="H95" s="854"/>
      <c r="I95" s="854"/>
      <c r="J95" s="854"/>
      <c r="K95" s="855"/>
      <c r="L95" s="385"/>
    </row>
    <row r="96" spans="1:12" ht="15" customHeight="1" x14ac:dyDescent="0.25">
      <c r="A96" s="932"/>
      <c r="B96" s="1546" t="s">
        <v>188</v>
      </c>
      <c r="C96" s="988"/>
      <c r="D96" s="934"/>
      <c r="E96" s="858"/>
      <c r="F96" s="935"/>
      <c r="G96" s="1066"/>
      <c r="H96" s="998"/>
      <c r="I96" s="1019"/>
      <c r="J96" s="1019"/>
      <c r="K96" s="897"/>
      <c r="L96" s="385"/>
    </row>
    <row r="97" spans="1:14" s="48" customFormat="1" ht="49.5" customHeight="1" x14ac:dyDescent="0.25">
      <c r="A97" s="1098"/>
      <c r="B97" s="862" t="s">
        <v>410</v>
      </c>
      <c r="C97" s="990"/>
      <c r="D97" s="1547">
        <f>SUM(E97:G97)</f>
        <v>12097006.16</v>
      </c>
      <c r="E97" s="918">
        <v>10917400</v>
      </c>
      <c r="F97" s="918">
        <v>574606.16</v>
      </c>
      <c r="G97" s="918">
        <v>605000</v>
      </c>
      <c r="H97" s="918"/>
      <c r="I97" s="976" t="s">
        <v>192</v>
      </c>
      <c r="J97" s="976"/>
      <c r="K97" s="1085" t="s">
        <v>396</v>
      </c>
      <c r="L97" s="1202"/>
    </row>
    <row r="98" spans="1:14" s="48" customFormat="1" ht="30.75" customHeight="1" x14ac:dyDescent="0.25">
      <c r="A98" s="1098"/>
      <c r="B98" s="862" t="s">
        <v>250</v>
      </c>
      <c r="C98" s="862"/>
      <c r="D98" s="1547">
        <f>SUM(E98:G98)</f>
        <v>258878</v>
      </c>
      <c r="E98" s="918"/>
      <c r="F98" s="918"/>
      <c r="G98" s="918">
        <v>258878</v>
      </c>
      <c r="H98" s="918"/>
      <c r="I98" s="976" t="s">
        <v>140</v>
      </c>
      <c r="J98" s="976"/>
      <c r="K98" s="1085" t="s">
        <v>397</v>
      </c>
      <c r="L98" s="1202"/>
    </row>
    <row r="99" spans="1:14" s="48" customFormat="1" ht="58.5" customHeight="1" x14ac:dyDescent="0.25">
      <c r="A99" s="919"/>
      <c r="B99" s="862" t="s">
        <v>398</v>
      </c>
      <c r="C99" s="862"/>
      <c r="D99" s="1547">
        <f t="shared" ref="D99:D100" si="21">SUM(E99:G99)</f>
        <v>1182000</v>
      </c>
      <c r="E99" s="918"/>
      <c r="F99" s="918"/>
      <c r="G99" s="918">
        <v>1182000</v>
      </c>
      <c r="H99" s="918"/>
      <c r="I99" s="976" t="s">
        <v>192</v>
      </c>
      <c r="J99" s="976"/>
      <c r="K99" s="1085" t="s">
        <v>326</v>
      </c>
      <c r="L99" s="1202"/>
    </row>
    <row r="100" spans="1:14" s="48" customFormat="1" ht="15" customHeight="1" x14ac:dyDescent="0.25">
      <c r="A100" s="919"/>
      <c r="B100" s="862" t="s">
        <v>399</v>
      </c>
      <c r="C100" s="862"/>
      <c r="D100" s="1547">
        <f t="shared" si="21"/>
        <v>1168000</v>
      </c>
      <c r="E100" s="918"/>
      <c r="F100" s="918"/>
      <c r="G100" s="918">
        <v>1168000</v>
      </c>
      <c r="H100" s="918"/>
      <c r="I100" s="976" t="s">
        <v>140</v>
      </c>
      <c r="J100" s="976"/>
      <c r="K100" s="1085" t="s">
        <v>177</v>
      </c>
      <c r="L100" s="1202"/>
    </row>
    <row r="101" spans="1:14" s="48" customFormat="1" x14ac:dyDescent="0.25">
      <c r="A101" s="866"/>
      <c r="B101" s="867"/>
      <c r="C101" s="868"/>
      <c r="D101" s="936">
        <f>SUM(D97+D99)</f>
        <v>13279006.16</v>
      </c>
      <c r="E101" s="936">
        <f>E97</f>
        <v>10917400</v>
      </c>
      <c r="F101" s="936">
        <f>SUM(F97+F99)</f>
        <v>574606.16</v>
      </c>
      <c r="G101" s="936">
        <f>SUM(G97+G99)</f>
        <v>1787000</v>
      </c>
      <c r="H101" s="995"/>
      <c r="I101" s="869" t="s">
        <v>192</v>
      </c>
      <c r="J101" s="959"/>
      <c r="K101" s="903"/>
      <c r="L101" s="1202"/>
    </row>
    <row r="102" spans="1:14" s="48" customFormat="1" ht="12.75" customHeight="1" x14ac:dyDescent="0.25">
      <c r="A102" s="866"/>
      <c r="B102" s="867"/>
      <c r="C102" s="867"/>
      <c r="D102" s="868">
        <f t="shared" ref="D102" si="22">SUM(D98+D100)</f>
        <v>1426878</v>
      </c>
      <c r="E102" s="868"/>
      <c r="F102" s="868"/>
      <c r="G102" s="868">
        <f>SUM(G98+G100)</f>
        <v>1426878</v>
      </c>
      <c r="H102" s="868"/>
      <c r="I102" s="959" t="s">
        <v>140</v>
      </c>
      <c r="J102" s="873"/>
      <c r="K102" s="877"/>
      <c r="L102" s="1202"/>
    </row>
    <row r="103" spans="1:14" ht="15" customHeight="1" x14ac:dyDescent="0.25">
      <c r="A103" s="874"/>
      <c r="B103" s="875" t="s">
        <v>169</v>
      </c>
      <c r="C103" s="985"/>
      <c r="D103" s="937">
        <f>D101+D102</f>
        <v>14705884.16</v>
      </c>
      <c r="E103" s="937">
        <f t="shared" ref="E103:F103" si="23">E101+E102</f>
        <v>10917400</v>
      </c>
      <c r="F103" s="937">
        <f t="shared" si="23"/>
        <v>574606.16</v>
      </c>
      <c r="G103" s="937">
        <f>G101+G102</f>
        <v>3213878</v>
      </c>
      <c r="H103" s="1004"/>
      <c r="I103" s="938"/>
      <c r="J103" s="938"/>
      <c r="K103" s="877"/>
      <c r="L103" s="385"/>
    </row>
    <row r="104" spans="1:14" ht="22.5" customHeight="1" x14ac:dyDescent="0.25">
      <c r="A104" s="891"/>
      <c r="B104" s="1548" t="s">
        <v>175</v>
      </c>
      <c r="C104" s="914"/>
      <c r="D104" s="1079"/>
      <c r="E104" s="915"/>
      <c r="F104" s="915"/>
      <c r="G104" s="915"/>
      <c r="H104" s="915"/>
      <c r="I104" s="916"/>
      <c r="J104" s="916"/>
      <c r="K104" s="882"/>
      <c r="L104" s="385"/>
    </row>
    <row r="105" spans="1:14" s="385" customFormat="1" ht="15" customHeight="1" x14ac:dyDescent="0.25">
      <c r="A105" s="1098"/>
      <c r="B105" s="1189" t="s">
        <v>249</v>
      </c>
      <c r="C105" s="1199"/>
      <c r="D105" s="1084"/>
      <c r="E105" s="1084"/>
      <c r="F105" s="1084"/>
      <c r="G105" s="1084"/>
      <c r="H105" s="1092"/>
      <c r="I105" s="1016"/>
      <c r="J105" s="1093"/>
      <c r="K105" s="941"/>
      <c r="L105" s="1549"/>
      <c r="M105" s="1549"/>
      <c r="N105" s="1549"/>
    </row>
    <row r="106" spans="1:14" ht="12.6" customHeight="1" x14ac:dyDescent="0.25">
      <c r="A106" s="874"/>
      <c r="B106" s="922" t="s">
        <v>178</v>
      </c>
      <c r="C106" s="922"/>
      <c r="D106" s="902">
        <v>0</v>
      </c>
      <c r="E106" s="902">
        <v>0</v>
      </c>
      <c r="F106" s="902">
        <v>0</v>
      </c>
      <c r="G106" s="902">
        <v>0</v>
      </c>
      <c r="H106" s="999"/>
      <c r="I106" s="873"/>
      <c r="J106" s="1023"/>
      <c r="K106" s="980"/>
      <c r="L106" s="385"/>
    </row>
    <row r="107" spans="1:14" ht="13.5" customHeight="1" x14ac:dyDescent="0.25">
      <c r="A107" s="904"/>
      <c r="B107" s="905"/>
      <c r="C107" s="905"/>
      <c r="D107" s="1550">
        <f>D101</f>
        <v>13279006.16</v>
      </c>
      <c r="E107" s="1550">
        <f>E101</f>
        <v>10917400</v>
      </c>
      <c r="F107" s="1550">
        <f>F101</f>
        <v>574606.16</v>
      </c>
      <c r="G107" s="1550">
        <f>G101</f>
        <v>1787000</v>
      </c>
      <c r="H107" s="1551"/>
      <c r="I107" s="1552" t="s">
        <v>192</v>
      </c>
      <c r="J107" s="1542"/>
      <c r="K107" s="908"/>
      <c r="L107" s="385"/>
    </row>
    <row r="108" spans="1:14" ht="12.6" customHeight="1" x14ac:dyDescent="0.25">
      <c r="A108" s="904"/>
      <c r="B108" s="905"/>
      <c r="C108" s="905"/>
      <c r="D108" s="1550">
        <f>D102</f>
        <v>1426878</v>
      </c>
      <c r="E108" s="1550">
        <v>0</v>
      </c>
      <c r="F108" s="1550">
        <v>0</v>
      </c>
      <c r="G108" s="1550">
        <f>G102</f>
        <v>1426878</v>
      </c>
      <c r="H108" s="1551"/>
      <c r="I108" s="1552" t="s">
        <v>140</v>
      </c>
      <c r="J108" s="1542"/>
      <c r="K108" s="908"/>
      <c r="L108" s="385"/>
    </row>
    <row r="109" spans="1:14" ht="15" customHeight="1" x14ac:dyDescent="0.25">
      <c r="A109" s="904"/>
      <c r="B109" s="905" t="s">
        <v>179</v>
      </c>
      <c r="C109" s="905"/>
      <c r="D109" s="1553">
        <f>SUM(D107:D108)</f>
        <v>14705884.16</v>
      </c>
      <c r="E109" s="1553">
        <f t="shared" ref="E109:F109" si="24">SUM(E107:E108)</f>
        <v>10917400</v>
      </c>
      <c r="F109" s="1553">
        <f t="shared" si="24"/>
        <v>574606.16</v>
      </c>
      <c r="G109" s="1553">
        <f>SUM(G107:G108)</f>
        <v>3213878</v>
      </c>
      <c r="H109" s="1554"/>
      <c r="I109" s="1552"/>
      <c r="J109" s="1552"/>
      <c r="K109" s="946"/>
      <c r="L109" s="385"/>
    </row>
    <row r="110" spans="1:14" ht="27" customHeight="1" x14ac:dyDescent="0.25">
      <c r="A110" s="1555"/>
      <c r="B110" s="1556" t="s">
        <v>180</v>
      </c>
      <c r="C110" s="1557"/>
      <c r="D110" s="1558"/>
      <c r="E110" s="1558"/>
      <c r="F110" s="1558"/>
      <c r="G110" s="1558"/>
      <c r="H110" s="1558"/>
      <c r="I110" s="1559"/>
      <c r="J110" s="1560"/>
      <c r="K110" s="1561"/>
      <c r="L110" s="385"/>
    </row>
    <row r="111" spans="1:14" s="385" customFormat="1" ht="15" customHeight="1" x14ac:dyDescent="0.25">
      <c r="A111" s="1313"/>
      <c r="B111" s="990" t="s">
        <v>249</v>
      </c>
      <c r="C111" s="1314"/>
      <c r="D111" s="1084"/>
      <c r="E111" s="1084"/>
      <c r="F111" s="1084"/>
      <c r="G111" s="1084"/>
      <c r="H111" s="1092"/>
      <c r="I111" s="1016"/>
      <c r="J111" s="1093"/>
      <c r="K111" s="1085"/>
    </row>
    <row r="112" spans="1:14" ht="12.6" customHeight="1" x14ac:dyDescent="0.25">
      <c r="A112" s="874"/>
      <c r="B112" s="922" t="s">
        <v>184</v>
      </c>
      <c r="C112" s="922"/>
      <c r="D112" s="902">
        <v>0</v>
      </c>
      <c r="E112" s="902">
        <v>0</v>
      </c>
      <c r="F112" s="902">
        <v>0</v>
      </c>
      <c r="G112" s="902">
        <v>0</v>
      </c>
      <c r="H112" s="999"/>
      <c r="I112" s="873"/>
      <c r="J112" s="1023"/>
      <c r="K112" s="980"/>
      <c r="L112" s="385"/>
    </row>
    <row r="113" spans="1:12" ht="16.5" customHeight="1" x14ac:dyDescent="0.25">
      <c r="A113" s="904"/>
      <c r="B113" s="905"/>
      <c r="C113" s="905"/>
      <c r="D113" s="960">
        <f t="shared" ref="D113:F114" si="25">SUM(D107)</f>
        <v>13279006.16</v>
      </c>
      <c r="E113" s="960">
        <f t="shared" si="25"/>
        <v>10917400</v>
      </c>
      <c r="F113" s="960">
        <f t="shared" si="25"/>
        <v>574606.16</v>
      </c>
      <c r="G113" s="960">
        <f>G107</f>
        <v>1787000</v>
      </c>
      <c r="H113" s="1201"/>
      <c r="I113" s="909" t="s">
        <v>192</v>
      </c>
      <c r="J113" s="1545"/>
      <c r="K113" s="981"/>
      <c r="L113" s="385"/>
    </row>
    <row r="114" spans="1:12" ht="14.25" customHeight="1" x14ac:dyDescent="0.25">
      <c r="A114" s="904"/>
      <c r="B114" s="905"/>
      <c r="C114" s="905"/>
      <c r="D114" s="960">
        <f t="shared" si="25"/>
        <v>1426878</v>
      </c>
      <c r="E114" s="960">
        <f t="shared" si="25"/>
        <v>0</v>
      </c>
      <c r="F114" s="960">
        <f t="shared" si="25"/>
        <v>0</v>
      </c>
      <c r="G114" s="960">
        <f>G108</f>
        <v>1426878</v>
      </c>
      <c r="H114" s="1201"/>
      <c r="I114" s="909" t="s">
        <v>140</v>
      </c>
      <c r="J114" s="1545"/>
      <c r="K114" s="981"/>
      <c r="L114" s="385"/>
    </row>
    <row r="115" spans="1:12" ht="12.75" customHeight="1" x14ac:dyDescent="0.25">
      <c r="A115" s="910"/>
      <c r="B115" s="958" t="s">
        <v>217</v>
      </c>
      <c r="C115" s="958"/>
      <c r="D115" s="960">
        <f>SUM(D113:D114)</f>
        <v>14705884.16</v>
      </c>
      <c r="E115" s="960">
        <f>SUM(E113:E114)</f>
        <v>10917400</v>
      </c>
      <c r="F115" s="960">
        <f>SUM(F113:F114)</f>
        <v>574606.16</v>
      </c>
      <c r="G115" s="960">
        <f>SUM(G113:G114)</f>
        <v>3213878</v>
      </c>
      <c r="H115" s="1201"/>
      <c r="I115" s="909"/>
      <c r="J115" s="909"/>
      <c r="K115" s="982"/>
      <c r="L115" s="385"/>
    </row>
    <row r="116" spans="1:12" ht="16.5" customHeight="1" x14ac:dyDescent="0.25">
      <c r="A116" s="2024" t="s">
        <v>204</v>
      </c>
      <c r="B116" s="2025"/>
      <c r="C116" s="2025"/>
      <c r="D116" s="2025"/>
      <c r="E116" s="2025"/>
      <c r="F116" s="2025"/>
      <c r="G116" s="2025"/>
      <c r="H116" s="2025"/>
      <c r="I116" s="2025"/>
      <c r="J116" s="2025"/>
      <c r="K116" s="2026"/>
      <c r="L116" s="385"/>
    </row>
    <row r="117" spans="1:12" ht="22.5" customHeight="1" x14ac:dyDescent="0.25">
      <c r="A117" s="891"/>
      <c r="B117" s="947" t="s">
        <v>167</v>
      </c>
      <c r="C117" s="927"/>
      <c r="D117" s="927"/>
      <c r="E117" s="853"/>
      <c r="F117" s="853"/>
      <c r="G117" s="854"/>
      <c r="H117" s="854"/>
      <c r="I117" s="854"/>
      <c r="J117" s="854"/>
      <c r="K117" s="855"/>
      <c r="L117" s="385"/>
    </row>
    <row r="118" spans="1:12" ht="13.5" customHeight="1" x14ac:dyDescent="0.25">
      <c r="A118" s="856"/>
      <c r="B118" s="928" t="s">
        <v>186</v>
      </c>
      <c r="C118" s="928"/>
      <c r="D118" s="928"/>
      <c r="E118" s="929"/>
      <c r="F118" s="929"/>
      <c r="G118" s="1312"/>
      <c r="H118" s="1002"/>
      <c r="I118" s="930"/>
      <c r="J118" s="930"/>
      <c r="K118" s="931"/>
      <c r="L118" s="385"/>
    </row>
    <row r="119" spans="1:12" ht="13.5" customHeight="1" x14ac:dyDescent="0.25">
      <c r="A119" s="932"/>
      <c r="B119" s="862" t="s">
        <v>193</v>
      </c>
      <c r="C119" s="990"/>
      <c r="D119" s="858">
        <f>SUM(E119:G119)</f>
        <v>44500</v>
      </c>
      <c r="E119" s="858"/>
      <c r="F119" s="858"/>
      <c r="G119" s="1066">
        <v>44500</v>
      </c>
      <c r="H119" s="994"/>
      <c r="I119" s="963" t="s">
        <v>87</v>
      </c>
      <c r="J119" s="963"/>
      <c r="K119" s="1085" t="s">
        <v>168</v>
      </c>
      <c r="L119" s="385"/>
    </row>
    <row r="120" spans="1:12" ht="22.5" customHeight="1" x14ac:dyDescent="0.25">
      <c r="A120" s="856"/>
      <c r="B120" s="964" t="s">
        <v>194</v>
      </c>
      <c r="C120" s="991"/>
      <c r="D120" s="858">
        <f>SUM(E120:G120)</f>
        <v>9700</v>
      </c>
      <c r="E120" s="858"/>
      <c r="F120" s="858"/>
      <c r="G120" s="1066">
        <v>9700</v>
      </c>
      <c r="H120" s="994"/>
      <c r="I120" s="965" t="s">
        <v>87</v>
      </c>
      <c r="J120" s="965"/>
      <c r="K120" s="1085" t="s">
        <v>168</v>
      </c>
      <c r="L120" s="385"/>
    </row>
    <row r="121" spans="1:12" ht="24" x14ac:dyDescent="0.25">
      <c r="A121" s="856"/>
      <c r="B121" s="964" t="s">
        <v>195</v>
      </c>
      <c r="C121" s="991"/>
      <c r="D121" s="858">
        <f>SUM(E121:G121)</f>
        <v>24000</v>
      </c>
      <c r="E121" s="858"/>
      <c r="F121" s="858"/>
      <c r="G121" s="1066">
        <v>24000</v>
      </c>
      <c r="H121" s="994"/>
      <c r="I121" s="965">
        <v>226</v>
      </c>
      <c r="J121" s="965"/>
      <c r="K121" s="1085" t="s">
        <v>168</v>
      </c>
      <c r="L121" s="1530"/>
    </row>
    <row r="122" spans="1:12" ht="15" customHeight="1" x14ac:dyDescent="0.25">
      <c r="A122" s="856"/>
      <c r="B122" s="1200" t="s">
        <v>188</v>
      </c>
      <c r="C122" s="990"/>
      <c r="D122" s="858"/>
      <c r="E122" s="858"/>
      <c r="F122" s="858"/>
      <c r="G122" s="1066"/>
      <c r="H122" s="994"/>
      <c r="I122" s="965"/>
      <c r="J122" s="965"/>
      <c r="K122" s="865"/>
      <c r="L122" s="385"/>
    </row>
    <row r="123" spans="1:12" ht="15" customHeight="1" x14ac:dyDescent="0.25">
      <c r="A123" s="856"/>
      <c r="B123" s="862" t="s">
        <v>193</v>
      </c>
      <c r="C123" s="990"/>
      <c r="D123" s="858">
        <f>G123</f>
        <v>10600</v>
      </c>
      <c r="E123" s="858"/>
      <c r="F123" s="858"/>
      <c r="G123" s="1066">
        <v>10600</v>
      </c>
      <c r="H123" s="994"/>
      <c r="I123" s="965" t="s">
        <v>87</v>
      </c>
      <c r="J123" s="965"/>
      <c r="K123" s="865" t="s">
        <v>177</v>
      </c>
      <c r="L123" s="385"/>
    </row>
    <row r="124" spans="1:12" ht="25.5" customHeight="1" x14ac:dyDescent="0.25">
      <c r="A124" s="892"/>
      <c r="B124" s="862" t="s">
        <v>400</v>
      </c>
      <c r="C124" s="862"/>
      <c r="D124" s="1547">
        <f t="shared" ref="D124:D126" si="26">SUM(E124:G124)</f>
        <v>120000</v>
      </c>
      <c r="E124" s="918"/>
      <c r="F124" s="918"/>
      <c r="G124" s="918">
        <v>120000</v>
      </c>
      <c r="H124" s="918"/>
      <c r="I124" s="976">
        <v>226</v>
      </c>
      <c r="J124" s="976"/>
      <c r="K124" s="1085" t="s">
        <v>177</v>
      </c>
      <c r="L124" s="385"/>
    </row>
    <row r="125" spans="1:12" ht="13.5" customHeight="1" x14ac:dyDescent="0.25">
      <c r="A125" s="920"/>
      <c r="B125" s="862" t="s">
        <v>401</v>
      </c>
      <c r="C125" s="990"/>
      <c r="D125" s="1547">
        <f t="shared" si="26"/>
        <v>350000</v>
      </c>
      <c r="E125" s="1066"/>
      <c r="F125" s="1066"/>
      <c r="G125" s="1066">
        <v>350000</v>
      </c>
      <c r="H125" s="1517"/>
      <c r="I125" s="1310" t="s">
        <v>140</v>
      </c>
      <c r="J125" s="1310"/>
      <c r="K125" s="1085" t="s">
        <v>177</v>
      </c>
      <c r="L125" s="385"/>
    </row>
    <row r="126" spans="1:12" ht="12.75" customHeight="1" x14ac:dyDescent="0.25">
      <c r="A126" s="920"/>
      <c r="B126" s="862" t="s">
        <v>402</v>
      </c>
      <c r="C126" s="990"/>
      <c r="D126" s="1547">
        <f t="shared" si="26"/>
        <v>200000</v>
      </c>
      <c r="E126" s="1066"/>
      <c r="F126" s="1066"/>
      <c r="G126" s="1066">
        <v>200000</v>
      </c>
      <c r="H126" s="1517"/>
      <c r="I126" s="1310" t="s">
        <v>140</v>
      </c>
      <c r="J126" s="1310"/>
      <c r="K126" s="1085" t="s">
        <v>177</v>
      </c>
      <c r="L126" s="385"/>
    </row>
    <row r="127" spans="1:12" ht="15.75" customHeight="1" x14ac:dyDescent="0.25">
      <c r="A127" s="920"/>
      <c r="B127" s="1200" t="s">
        <v>277</v>
      </c>
      <c r="C127" s="990"/>
      <c r="D127" s="934"/>
      <c r="E127" s="1066"/>
      <c r="F127" s="1066"/>
      <c r="G127" s="1066"/>
      <c r="H127" s="1517"/>
      <c r="I127" s="1310"/>
      <c r="J127" s="1310"/>
      <c r="K127" s="1085"/>
      <c r="L127" s="385"/>
    </row>
    <row r="128" spans="1:12" x14ac:dyDescent="0.25">
      <c r="A128" s="920"/>
      <c r="B128" s="862" t="s">
        <v>193</v>
      </c>
      <c r="C128" s="990"/>
      <c r="D128" s="934">
        <f>SUM(E128:G128)</f>
        <v>10600</v>
      </c>
      <c r="E128" s="1066"/>
      <c r="F128" s="1066"/>
      <c r="G128" s="1066">
        <v>10600</v>
      </c>
      <c r="H128" s="1517"/>
      <c r="I128" s="1310" t="s">
        <v>87</v>
      </c>
      <c r="J128" s="1310"/>
      <c r="K128" s="1085" t="s">
        <v>403</v>
      </c>
      <c r="L128" s="385"/>
    </row>
    <row r="129" spans="1:15" ht="15" customHeight="1" x14ac:dyDescent="0.25">
      <c r="A129" s="892"/>
      <c r="B129" s="1200" t="s">
        <v>278</v>
      </c>
      <c r="C129" s="862"/>
      <c r="D129" s="918"/>
      <c r="E129" s="918"/>
      <c r="F129" s="918"/>
      <c r="G129" s="918"/>
      <c r="H129" s="1185"/>
      <c r="I129" s="1315"/>
      <c r="J129" s="1315"/>
      <c r="K129" s="1085"/>
      <c r="L129" s="385"/>
    </row>
    <row r="130" spans="1:15" ht="13.5" customHeight="1" x14ac:dyDescent="0.25">
      <c r="A130" s="892"/>
      <c r="B130" s="862" t="s">
        <v>193</v>
      </c>
      <c r="C130" s="862"/>
      <c r="D130" s="918">
        <f>G130</f>
        <v>10600</v>
      </c>
      <c r="E130" s="918"/>
      <c r="F130" s="918"/>
      <c r="G130" s="918">
        <v>10600</v>
      </c>
      <c r="H130" s="1185"/>
      <c r="I130" s="1315" t="s">
        <v>87</v>
      </c>
      <c r="J130" s="1315"/>
      <c r="K130" s="1085" t="s">
        <v>403</v>
      </c>
      <c r="L130" s="385"/>
    </row>
    <row r="131" spans="1:15" x14ac:dyDescent="0.25">
      <c r="A131" s="866"/>
      <c r="B131" s="867"/>
      <c r="C131" s="867"/>
      <c r="D131" s="868">
        <f>SUM(D119+D120+D123+D128+D130)</f>
        <v>86000</v>
      </c>
      <c r="E131" s="868"/>
      <c r="F131" s="868"/>
      <c r="G131" s="868">
        <f>SUM(G119+G120+G123+G128+G130)</f>
        <v>86000</v>
      </c>
      <c r="H131" s="995"/>
      <c r="I131" s="869" t="s">
        <v>87</v>
      </c>
      <c r="J131" s="959"/>
      <c r="K131" s="903"/>
      <c r="L131" s="385"/>
    </row>
    <row r="132" spans="1:15" ht="12.75" customHeight="1" x14ac:dyDescent="0.25">
      <c r="A132" s="866"/>
      <c r="B132" s="867"/>
      <c r="C132" s="867"/>
      <c r="D132" s="868">
        <f>G132</f>
        <v>694000</v>
      </c>
      <c r="E132" s="868"/>
      <c r="F132" s="868"/>
      <c r="G132" s="868">
        <f>G121+G124+G125+G126</f>
        <v>694000</v>
      </c>
      <c r="H132" s="868"/>
      <c r="I132" s="959" t="s">
        <v>140</v>
      </c>
      <c r="J132" s="873"/>
      <c r="K132" s="877"/>
      <c r="L132" s="385"/>
    </row>
    <row r="133" spans="1:15" ht="14.25" customHeight="1" x14ac:dyDescent="0.25">
      <c r="A133" s="874"/>
      <c r="B133" s="875" t="s">
        <v>169</v>
      </c>
      <c r="C133" s="985"/>
      <c r="D133" s="937">
        <f>SUM(D131:D132)</f>
        <v>780000</v>
      </c>
      <c r="E133" s="937">
        <f>SUM(E131:E132)</f>
        <v>0</v>
      </c>
      <c r="F133" s="937">
        <f>SUM(F131:F132)</f>
        <v>0</v>
      </c>
      <c r="G133" s="937">
        <f>G131+G132</f>
        <v>780000</v>
      </c>
      <c r="H133" s="1004"/>
      <c r="I133" s="938"/>
      <c r="J133" s="938"/>
      <c r="K133" s="877"/>
      <c r="L133" s="385"/>
    </row>
    <row r="134" spans="1:15" ht="25.5" customHeight="1" x14ac:dyDescent="0.25">
      <c r="A134" s="891"/>
      <c r="B134" s="947" t="s">
        <v>170</v>
      </c>
      <c r="C134" s="879"/>
      <c r="D134" s="879"/>
      <c r="E134" s="880"/>
      <c r="F134" s="880"/>
      <c r="G134" s="880"/>
      <c r="H134" s="880"/>
      <c r="I134" s="939"/>
      <c r="J134" s="939"/>
      <c r="K134" s="882"/>
      <c r="L134" s="385"/>
    </row>
    <row r="135" spans="1:15" x14ac:dyDescent="0.25">
      <c r="A135" s="898"/>
      <c r="B135" s="862" t="s">
        <v>193</v>
      </c>
      <c r="C135" s="862"/>
      <c r="D135" s="918">
        <f>SUM(E135:G135)</f>
        <v>10000</v>
      </c>
      <c r="E135" s="918"/>
      <c r="F135" s="1562"/>
      <c r="G135" s="1525">
        <v>10000</v>
      </c>
      <c r="H135" s="918"/>
      <c r="I135" s="940" t="s">
        <v>87</v>
      </c>
      <c r="J135" s="940"/>
      <c r="K135" s="1187" t="s">
        <v>214</v>
      </c>
      <c r="L135" s="1527"/>
    </row>
    <row r="136" spans="1:15" ht="24" x14ac:dyDescent="0.25">
      <c r="A136" s="892"/>
      <c r="B136" s="964" t="s">
        <v>196</v>
      </c>
      <c r="C136" s="992"/>
      <c r="D136" s="918">
        <f>SUM(E136:G136)</f>
        <v>58000</v>
      </c>
      <c r="E136" s="1563"/>
      <c r="F136" s="1525"/>
      <c r="G136" s="1564">
        <v>58000</v>
      </c>
      <c r="H136" s="1563"/>
      <c r="I136" s="1565">
        <v>226</v>
      </c>
      <c r="J136" s="1566"/>
      <c r="K136" s="941" t="s">
        <v>168</v>
      </c>
      <c r="L136" s="385"/>
    </row>
    <row r="137" spans="1:15" ht="24" customHeight="1" x14ac:dyDescent="0.25">
      <c r="A137" s="1198"/>
      <c r="B137" s="862" t="s">
        <v>404</v>
      </c>
      <c r="C137" s="964"/>
      <c r="D137" s="918">
        <f>SUM(E137:G137)</f>
        <v>6000</v>
      </c>
      <c r="E137" s="918"/>
      <c r="F137" s="918"/>
      <c r="G137" s="1525">
        <v>6000</v>
      </c>
      <c r="H137" s="886"/>
      <c r="I137" s="1198" t="s">
        <v>87</v>
      </c>
      <c r="J137" s="1198"/>
      <c r="K137" s="1085" t="s">
        <v>236</v>
      </c>
      <c r="L137" s="385"/>
    </row>
    <row r="138" spans="1:15" ht="23.25" customHeight="1" x14ac:dyDescent="0.25">
      <c r="A138" s="898"/>
      <c r="B138" s="964" t="s">
        <v>195</v>
      </c>
      <c r="C138" s="964"/>
      <c r="D138" s="918">
        <f>SUM(E138:G138)</f>
        <v>15000</v>
      </c>
      <c r="E138" s="863"/>
      <c r="F138" s="1567"/>
      <c r="G138" s="1525">
        <v>15000</v>
      </c>
      <c r="H138" s="863"/>
      <c r="I138" s="861">
        <v>226</v>
      </c>
      <c r="J138" s="932"/>
      <c r="K138" s="941" t="s">
        <v>168</v>
      </c>
      <c r="L138" s="385"/>
    </row>
    <row r="139" spans="1:15" ht="13.5" customHeight="1" x14ac:dyDescent="0.25">
      <c r="A139" s="866"/>
      <c r="B139" s="887"/>
      <c r="C139" s="887"/>
      <c r="D139" s="956">
        <f>SUM(D135+D137)</f>
        <v>16000</v>
      </c>
      <c r="E139" s="956"/>
      <c r="F139" s="956"/>
      <c r="G139" s="956">
        <f>SUM(G135+G137)</f>
        <v>16000</v>
      </c>
      <c r="H139" s="956"/>
      <c r="I139" s="966" t="s">
        <v>87</v>
      </c>
      <c r="J139" s="1015"/>
      <c r="K139" s="870"/>
      <c r="L139" s="385"/>
      <c r="O139" s="475"/>
    </row>
    <row r="140" spans="1:15" ht="13.5" customHeight="1" x14ac:dyDescent="0.25">
      <c r="A140" s="866"/>
      <c r="B140" s="887"/>
      <c r="C140" s="887"/>
      <c r="D140" s="956">
        <f>SUM(D136+D138)</f>
        <v>73000</v>
      </c>
      <c r="E140" s="956"/>
      <c r="F140" s="956"/>
      <c r="G140" s="956">
        <f>SUM(G136+G138)</f>
        <v>73000</v>
      </c>
      <c r="H140" s="956"/>
      <c r="I140" s="966">
        <v>226</v>
      </c>
      <c r="J140" s="966"/>
      <c r="K140" s="877"/>
      <c r="L140" s="385"/>
    </row>
    <row r="141" spans="1:15" ht="12.75" customHeight="1" x14ac:dyDescent="0.25">
      <c r="A141" s="874"/>
      <c r="B141" s="889" t="s">
        <v>174</v>
      </c>
      <c r="C141" s="889"/>
      <c r="D141" s="902">
        <f>SUM(D139:D140)</f>
        <v>89000</v>
      </c>
      <c r="E141" s="902">
        <f>SUM(E139:E140)</f>
        <v>0</v>
      </c>
      <c r="F141" s="902">
        <f>SUM(F139:F140)</f>
        <v>0</v>
      </c>
      <c r="G141" s="902">
        <f>SUM(G139:G140)</f>
        <v>89000</v>
      </c>
      <c r="H141" s="999"/>
      <c r="I141" s="967"/>
      <c r="J141" s="888"/>
      <c r="K141" s="877"/>
      <c r="L141" s="385"/>
    </row>
    <row r="142" spans="1:15" ht="25.5" customHeight="1" x14ac:dyDescent="0.25">
      <c r="A142" s="878"/>
      <c r="B142" s="914" t="s">
        <v>175</v>
      </c>
      <c r="C142" s="914"/>
      <c r="D142" s="879"/>
      <c r="E142" s="880"/>
      <c r="F142" s="880"/>
      <c r="G142" s="880"/>
      <c r="H142" s="880"/>
      <c r="I142" s="939"/>
      <c r="J142" s="939"/>
      <c r="K142" s="882"/>
      <c r="L142" s="385"/>
    </row>
    <row r="143" spans="1:15" ht="15" customHeight="1" x14ac:dyDescent="0.25">
      <c r="A143" s="856"/>
      <c r="B143" s="894" t="s">
        <v>176</v>
      </c>
      <c r="C143" s="894"/>
      <c r="D143" s="894"/>
      <c r="E143" s="858"/>
      <c r="F143" s="858"/>
      <c r="G143" s="858"/>
      <c r="H143" s="998"/>
      <c r="I143" s="940"/>
      <c r="J143" s="944"/>
      <c r="K143" s="896"/>
      <c r="L143" s="385"/>
    </row>
    <row r="144" spans="1:15" s="385" customFormat="1" ht="13.5" customHeight="1" x14ac:dyDescent="0.25">
      <c r="A144" s="920"/>
      <c r="B144" s="964" t="s">
        <v>193</v>
      </c>
      <c r="C144" s="991"/>
      <c r="D144" s="1066">
        <v>7740</v>
      </c>
      <c r="E144" s="1066"/>
      <c r="F144" s="1066"/>
      <c r="G144" s="1066">
        <v>8500</v>
      </c>
      <c r="H144" s="1092"/>
      <c r="I144" s="1016" t="s">
        <v>87</v>
      </c>
      <c r="J144" s="1093"/>
      <c r="K144" s="941" t="s">
        <v>168</v>
      </c>
    </row>
    <row r="145" spans="1:12" s="385" customFormat="1" ht="23.25" customHeight="1" x14ac:dyDescent="0.25">
      <c r="A145" s="1099"/>
      <c r="B145" s="862" t="s">
        <v>222</v>
      </c>
      <c r="C145" s="1094"/>
      <c r="D145" s="1066">
        <v>18000</v>
      </c>
      <c r="E145" s="1066"/>
      <c r="F145" s="1066"/>
      <c r="G145" s="1066">
        <v>20000</v>
      </c>
      <c r="H145" s="1092"/>
      <c r="I145" s="1086" t="s">
        <v>87</v>
      </c>
      <c r="J145" s="1100"/>
      <c r="K145" s="941" t="s">
        <v>168</v>
      </c>
    </row>
    <row r="146" spans="1:12" s="385" customFormat="1" ht="21.75" customHeight="1" x14ac:dyDescent="0.25">
      <c r="A146" s="920"/>
      <c r="B146" s="964" t="s">
        <v>196</v>
      </c>
      <c r="C146" s="991"/>
      <c r="D146" s="1066">
        <v>65819.399999999994</v>
      </c>
      <c r="E146" s="1066"/>
      <c r="F146" s="1066"/>
      <c r="G146" s="1066">
        <v>66000</v>
      </c>
      <c r="H146" s="1092"/>
      <c r="I146" s="1016" t="s">
        <v>140</v>
      </c>
      <c r="J146" s="1093"/>
      <c r="K146" s="941" t="s">
        <v>168</v>
      </c>
    </row>
    <row r="147" spans="1:12" s="385" customFormat="1" ht="12.75" customHeight="1" x14ac:dyDescent="0.25">
      <c r="A147" s="892"/>
      <c r="B147" s="1091" t="s">
        <v>223</v>
      </c>
      <c r="C147" s="1091"/>
      <c r="D147" s="1066"/>
      <c r="E147" s="918"/>
      <c r="F147" s="918"/>
      <c r="G147" s="918"/>
      <c r="H147" s="1088"/>
      <c r="I147" s="976"/>
      <c r="J147" s="1089"/>
      <c r="K147" s="941"/>
    </row>
    <row r="148" spans="1:12" s="385" customFormat="1" ht="15.75" customHeight="1" x14ac:dyDescent="0.25">
      <c r="A148" s="892"/>
      <c r="B148" s="964" t="s">
        <v>193</v>
      </c>
      <c r="C148" s="964"/>
      <c r="D148" s="1066">
        <v>5220</v>
      </c>
      <c r="E148" s="1095"/>
      <c r="F148" s="918"/>
      <c r="G148" s="918">
        <v>8500</v>
      </c>
      <c r="H148" s="1096"/>
      <c r="I148" s="976" t="s">
        <v>87</v>
      </c>
      <c r="J148" s="1093"/>
      <c r="K148" s="941" t="s">
        <v>168</v>
      </c>
    </row>
    <row r="149" spans="1:12" s="385" customFormat="1" ht="24.75" customHeight="1" x14ac:dyDescent="0.25">
      <c r="A149" s="892"/>
      <c r="B149" s="964" t="s">
        <v>405</v>
      </c>
      <c r="C149" s="964"/>
      <c r="D149" s="1066"/>
      <c r="E149" s="1095"/>
      <c r="F149" s="918"/>
      <c r="G149" s="918">
        <v>15000</v>
      </c>
      <c r="H149" s="1096"/>
      <c r="I149" s="976" t="s">
        <v>87</v>
      </c>
      <c r="J149" s="1093"/>
      <c r="K149" s="941" t="s">
        <v>168</v>
      </c>
    </row>
    <row r="150" spans="1:12" s="385" customFormat="1" ht="21" customHeight="1" x14ac:dyDescent="0.25">
      <c r="A150" s="892"/>
      <c r="B150" s="862" t="s">
        <v>196</v>
      </c>
      <c r="C150" s="1091"/>
      <c r="D150" s="1066">
        <v>65819.399999999994</v>
      </c>
      <c r="E150" s="918"/>
      <c r="F150" s="918"/>
      <c r="G150" s="918">
        <v>62000</v>
      </c>
      <c r="H150" s="1088"/>
      <c r="I150" s="976" t="s">
        <v>140</v>
      </c>
      <c r="J150" s="1093"/>
      <c r="K150" s="1568" t="s">
        <v>168</v>
      </c>
      <c r="L150" s="1569"/>
    </row>
    <row r="151" spans="1:12" ht="14.25" customHeight="1" x14ac:dyDescent="0.25">
      <c r="A151" s="899"/>
      <c r="B151" s="900"/>
      <c r="C151" s="900"/>
      <c r="D151" s="956">
        <f>SUM(E151:G151)</f>
        <v>52000</v>
      </c>
      <c r="E151" s="956"/>
      <c r="F151" s="956"/>
      <c r="G151" s="956">
        <f>SUM(G144+G145+G148+G149)</f>
        <v>52000</v>
      </c>
      <c r="H151" s="956"/>
      <c r="I151" s="968" t="s">
        <v>87</v>
      </c>
      <c r="J151" s="968"/>
      <c r="K151" s="1090"/>
      <c r="L151" s="1530"/>
    </row>
    <row r="152" spans="1:12" ht="13.5" customHeight="1" x14ac:dyDescent="0.25">
      <c r="A152" s="866"/>
      <c r="B152" s="887"/>
      <c r="C152" s="887"/>
      <c r="D152" s="956">
        <f>SUM(E152:G152)</f>
        <v>128000</v>
      </c>
      <c r="E152" s="956"/>
      <c r="F152" s="956"/>
      <c r="G152" s="956">
        <f>SUM(G146+G150)</f>
        <v>128000</v>
      </c>
      <c r="H152" s="956"/>
      <c r="I152" s="968">
        <v>226</v>
      </c>
      <c r="J152" s="968"/>
      <c r="K152" s="1090"/>
      <c r="L152" s="385"/>
    </row>
    <row r="153" spans="1:12" ht="13.5" customHeight="1" x14ac:dyDescent="0.25">
      <c r="A153" s="874"/>
      <c r="B153" s="889" t="s">
        <v>178</v>
      </c>
      <c r="C153" s="889"/>
      <c r="D153" s="969">
        <f>SUM(D151:D152)</f>
        <v>180000</v>
      </c>
      <c r="E153" s="969">
        <f>SUM(E151:E152)</f>
        <v>0</v>
      </c>
      <c r="F153" s="969">
        <f>SUM(F151:F152)</f>
        <v>0</v>
      </c>
      <c r="G153" s="969">
        <f>SUM(G151:G152)</f>
        <v>180000</v>
      </c>
      <c r="H153" s="1009"/>
      <c r="I153" s="957"/>
      <c r="J153" s="968"/>
      <c r="K153" s="877"/>
      <c r="L153" s="385"/>
    </row>
    <row r="154" spans="1:12" ht="12.75" customHeight="1" x14ac:dyDescent="0.25">
      <c r="A154" s="904"/>
      <c r="B154" s="905"/>
      <c r="C154" s="905"/>
      <c r="D154" s="960">
        <f t="shared" ref="D154:F155" si="27">SUM(D131+D139+D151)</f>
        <v>154000</v>
      </c>
      <c r="E154" s="960">
        <f t="shared" si="27"/>
        <v>0</v>
      </c>
      <c r="F154" s="960">
        <f t="shared" si="27"/>
        <v>0</v>
      </c>
      <c r="G154" s="960">
        <f>G131+G139+G151</f>
        <v>154000</v>
      </c>
      <c r="H154" s="960"/>
      <c r="I154" s="970" t="s">
        <v>87</v>
      </c>
      <c r="J154" s="970"/>
      <c r="K154" s="946"/>
      <c r="L154" s="385"/>
    </row>
    <row r="155" spans="1:12" ht="13.5" customHeight="1" x14ac:dyDescent="0.25">
      <c r="A155" s="904"/>
      <c r="B155" s="905"/>
      <c r="C155" s="905"/>
      <c r="D155" s="960">
        <f t="shared" si="27"/>
        <v>895000</v>
      </c>
      <c r="E155" s="960">
        <f t="shared" si="27"/>
        <v>0</v>
      </c>
      <c r="F155" s="960">
        <f t="shared" si="27"/>
        <v>0</v>
      </c>
      <c r="G155" s="960">
        <f>G132+G140+G152</f>
        <v>895000</v>
      </c>
      <c r="H155" s="960"/>
      <c r="I155" s="970">
        <v>226</v>
      </c>
      <c r="J155" s="970"/>
      <c r="K155" s="946"/>
      <c r="L155" s="385"/>
    </row>
    <row r="156" spans="1:12" x14ac:dyDescent="0.25">
      <c r="A156" s="910"/>
      <c r="B156" s="911" t="s">
        <v>179</v>
      </c>
      <c r="C156" s="911"/>
      <c r="D156" s="961">
        <f>SUM(D154:D155)</f>
        <v>1049000</v>
      </c>
      <c r="E156" s="961">
        <f>SUM(E154:E155)</f>
        <v>0</v>
      </c>
      <c r="F156" s="961">
        <f>SUM(F154:F155)</f>
        <v>0</v>
      </c>
      <c r="G156" s="961">
        <f>SUM(G154:G155)</f>
        <v>1049000</v>
      </c>
      <c r="H156" s="1008"/>
      <c r="I156" s="971"/>
      <c r="J156" s="970"/>
      <c r="K156" s="946"/>
      <c r="L156" s="385"/>
    </row>
    <row r="157" spans="1:12" ht="30" customHeight="1" x14ac:dyDescent="0.25">
      <c r="A157" s="878"/>
      <c r="B157" s="972" t="s">
        <v>180</v>
      </c>
      <c r="C157" s="972"/>
      <c r="D157" s="972"/>
      <c r="E157" s="1067"/>
      <c r="F157" s="1067"/>
      <c r="G157" s="1068"/>
      <c r="H157" s="973"/>
      <c r="I157" s="974"/>
      <c r="J157" s="974"/>
      <c r="K157" s="975"/>
      <c r="L157" s="1530"/>
    </row>
    <row r="158" spans="1:12" ht="14.25" customHeight="1" x14ac:dyDescent="0.25">
      <c r="A158" s="892"/>
      <c r="B158" s="862" t="s">
        <v>197</v>
      </c>
      <c r="C158" s="862"/>
      <c r="D158" s="918">
        <f>SUM(E158:G158)</f>
        <v>17000</v>
      </c>
      <c r="E158" s="918"/>
      <c r="F158" s="1570"/>
      <c r="G158" s="918">
        <v>17000</v>
      </c>
      <c r="H158" s="918"/>
      <c r="I158" s="976" t="s">
        <v>87</v>
      </c>
      <c r="J158" s="1016"/>
      <c r="K158" s="897" t="s">
        <v>168</v>
      </c>
      <c r="L158" s="385"/>
    </row>
    <row r="159" spans="1:12" ht="12" customHeight="1" x14ac:dyDescent="0.25">
      <c r="A159" s="892"/>
      <c r="B159" s="964" t="s">
        <v>279</v>
      </c>
      <c r="C159" s="964"/>
      <c r="D159" s="918">
        <f t="shared" ref="D159:D160" si="28">SUM(E159:G159)</f>
        <v>22000</v>
      </c>
      <c r="E159" s="918"/>
      <c r="F159" s="1570"/>
      <c r="G159" s="918">
        <v>22000</v>
      </c>
      <c r="H159" s="918"/>
      <c r="I159" s="976" t="s">
        <v>87</v>
      </c>
      <c r="J159" s="1016"/>
      <c r="K159" s="897" t="s">
        <v>168</v>
      </c>
      <c r="L159" s="385"/>
    </row>
    <row r="160" spans="1:12" ht="24" customHeight="1" x14ac:dyDescent="0.25">
      <c r="A160" s="962"/>
      <c r="B160" s="964" t="s">
        <v>198</v>
      </c>
      <c r="C160" s="964"/>
      <c r="D160" s="918">
        <f t="shared" si="28"/>
        <v>116606.98</v>
      </c>
      <c r="E160" s="918"/>
      <c r="F160" s="1570"/>
      <c r="G160" s="918">
        <v>116606.98</v>
      </c>
      <c r="H160" s="918"/>
      <c r="I160" s="976">
        <v>226</v>
      </c>
      <c r="J160" s="1016"/>
      <c r="K160" s="897" t="s">
        <v>168</v>
      </c>
      <c r="L160" s="385"/>
    </row>
    <row r="161" spans="1:12" ht="14.25" customHeight="1" x14ac:dyDescent="0.25">
      <c r="A161" s="866"/>
      <c r="B161" s="887"/>
      <c r="C161" s="887"/>
      <c r="D161" s="936">
        <f>SUM(E161:G161)</f>
        <v>39000</v>
      </c>
      <c r="E161" s="936"/>
      <c r="F161" s="936"/>
      <c r="G161" s="936">
        <f>SUM(G158+G159)</f>
        <v>39000</v>
      </c>
      <c r="H161" s="1003"/>
      <c r="I161" s="1087" t="s">
        <v>87</v>
      </c>
      <c r="J161" s="1544"/>
      <c r="K161" s="903"/>
      <c r="L161" s="385"/>
    </row>
    <row r="162" spans="1:12" ht="15" customHeight="1" x14ac:dyDescent="0.25">
      <c r="A162" s="866"/>
      <c r="B162" s="887"/>
      <c r="C162" s="887"/>
      <c r="D162" s="956">
        <f>SUM(E162:G162)</f>
        <v>116606.98</v>
      </c>
      <c r="E162" s="956"/>
      <c r="F162" s="956"/>
      <c r="G162" s="956">
        <f>SUM(G160)</f>
        <v>116606.98</v>
      </c>
      <c r="H162" s="1007"/>
      <c r="I162" s="957">
        <v>226</v>
      </c>
      <c r="J162" s="968"/>
      <c r="K162" s="877"/>
      <c r="L162" s="385"/>
    </row>
    <row r="163" spans="1:12" ht="15" customHeight="1" x14ac:dyDescent="0.25">
      <c r="A163" s="874"/>
      <c r="B163" s="922" t="s">
        <v>184</v>
      </c>
      <c r="C163" s="922"/>
      <c r="D163" s="969">
        <f>D161+D162</f>
        <v>155606.97999999998</v>
      </c>
      <c r="E163" s="969">
        <f>SUM(E161:E161)</f>
        <v>0</v>
      </c>
      <c r="F163" s="969">
        <f>SUM(F161:F161)</f>
        <v>0</v>
      </c>
      <c r="G163" s="969">
        <f>SUM(G161:G162)</f>
        <v>155606.97999999998</v>
      </c>
      <c r="H163" s="1009"/>
      <c r="I163" s="957"/>
      <c r="J163" s="968"/>
      <c r="K163" s="980"/>
      <c r="L163" s="385"/>
    </row>
    <row r="164" spans="1:12" ht="13.5" customHeight="1" x14ac:dyDescent="0.25">
      <c r="A164" s="904"/>
      <c r="B164" s="905"/>
      <c r="C164" s="905"/>
      <c r="D164" s="906">
        <f t="shared" ref="D164:G165" si="29">SUM(D154+D161)</f>
        <v>193000</v>
      </c>
      <c r="E164" s="906">
        <f t="shared" si="29"/>
        <v>0</v>
      </c>
      <c r="F164" s="906">
        <f t="shared" si="29"/>
        <v>0</v>
      </c>
      <c r="G164" s="906">
        <f t="shared" si="29"/>
        <v>193000</v>
      </c>
      <c r="H164" s="906"/>
      <c r="I164" s="907" t="s">
        <v>87</v>
      </c>
      <c r="J164" s="907"/>
      <c r="K164" s="982"/>
      <c r="L164" s="385"/>
    </row>
    <row r="165" spans="1:12" ht="12.75" customHeight="1" x14ac:dyDescent="0.25">
      <c r="A165" s="904"/>
      <c r="B165" s="905"/>
      <c r="C165" s="905"/>
      <c r="D165" s="906">
        <f t="shared" si="29"/>
        <v>1011606.98</v>
      </c>
      <c r="E165" s="906">
        <f t="shared" si="29"/>
        <v>0</v>
      </c>
      <c r="F165" s="906">
        <f t="shared" si="29"/>
        <v>0</v>
      </c>
      <c r="G165" s="906">
        <f t="shared" si="29"/>
        <v>1011606.98</v>
      </c>
      <c r="H165" s="906"/>
      <c r="I165" s="907" t="s">
        <v>140</v>
      </c>
      <c r="J165" s="907"/>
      <c r="K165" s="982"/>
      <c r="L165" s="385"/>
    </row>
    <row r="166" spans="1:12" ht="14.25" customHeight="1" x14ac:dyDescent="0.25">
      <c r="A166" s="910"/>
      <c r="B166" s="1571" t="s">
        <v>199</v>
      </c>
      <c r="C166" s="958"/>
      <c r="D166" s="926">
        <f>SUM(D164:D165)</f>
        <v>1204606.98</v>
      </c>
      <c r="E166" s="926">
        <f>SUM(E164:E165)</f>
        <v>0</v>
      </c>
      <c r="F166" s="926">
        <f>SUM(F164:F165)</f>
        <v>0</v>
      </c>
      <c r="G166" s="926">
        <f>SUM(G164:G165)</f>
        <v>1204606.98</v>
      </c>
      <c r="H166" s="1001"/>
      <c r="I166" s="909"/>
      <c r="J166" s="907"/>
      <c r="K166" s="982"/>
      <c r="L166" s="385"/>
    </row>
    <row r="167" spans="1:12" ht="19.5" customHeight="1" x14ac:dyDescent="0.25">
      <c r="A167" s="2027" t="s">
        <v>220</v>
      </c>
      <c r="B167" s="2028"/>
      <c r="C167" s="2028"/>
      <c r="D167" s="2028"/>
      <c r="E167" s="2028"/>
      <c r="F167" s="2028"/>
      <c r="G167" s="2028"/>
      <c r="H167" s="2028"/>
      <c r="I167" s="2028"/>
      <c r="J167" s="2028"/>
      <c r="K167" s="2029"/>
      <c r="L167" s="385"/>
    </row>
    <row r="168" spans="1:12" ht="15.75" customHeight="1" x14ac:dyDescent="0.25">
      <c r="A168" s="910"/>
      <c r="B168" s="1572"/>
      <c r="C168" s="958"/>
      <c r="D168" s="912">
        <v>0</v>
      </c>
      <c r="E168" s="912">
        <v>0</v>
      </c>
      <c r="F168" s="912">
        <v>0</v>
      </c>
      <c r="G168" s="912">
        <v>0</v>
      </c>
      <c r="H168" s="926"/>
      <c r="I168" s="909"/>
      <c r="J168" s="907"/>
      <c r="K168" s="982"/>
      <c r="L168" s="385"/>
    </row>
  </sheetData>
  <mergeCells count="6">
    <mergeCell ref="B1:K1"/>
    <mergeCell ref="A3:K3"/>
    <mergeCell ref="A167:K167"/>
    <mergeCell ref="A54:K54"/>
    <mergeCell ref="A94:K94"/>
    <mergeCell ref="A116:K116"/>
  </mergeCells>
  <pageMargins left="0" right="0" top="0.74803149606299213" bottom="0" header="0.31496062992125984" footer="0.31496062992125984"/>
  <pageSetup paperSize="9" orientation="landscape" r:id="rId1"/>
  <rowBreaks count="2" manualBreakCount="2">
    <brk id="93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Программа</vt:lpstr>
      <vt:lpstr>Подпр.УКА УКГО</vt:lpstr>
      <vt:lpstr>Подпрогр._ЦКС</vt:lpstr>
      <vt:lpstr>Подпр._ЦБС</vt:lpstr>
      <vt:lpstr>Попдрог.Музей</vt:lpstr>
      <vt:lpstr>Подпрогр._ДМШ</vt:lpstr>
      <vt:lpstr>Безопасн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2026-07-09T10:02:24Z</dcterms:modified>
</cp:coreProperties>
</file>